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800048954 CLINICA VERSALLES\"/>
    </mc:Choice>
  </mc:AlternateContent>
  <xr:revisionPtr revIDLastSave="0" documentId="13_ncr:1_{350D1318-24B5-4D88-B56A-B723739BC7AC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INFO IPS" sheetId="2" r:id="rId1"/>
    <sheet name="ESTADO CADA FACT" sheetId="3" r:id="rId2"/>
    <sheet name="FOR-CSA-018" sheetId="4" r:id="rId3"/>
    <sheet name="CIRCULAR 030" sheetId="5" r:id="rId4"/>
  </sheets>
  <externalReferences>
    <externalReference r:id="rId5"/>
    <externalReference r:id="rId6"/>
  </externalReferences>
  <definedNames>
    <definedName name="_xlnm._FilterDatabase" localSheetId="1" hidden="1">'ESTADO CADA FACT'!$A$2:$BN$18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" i="3" l="1"/>
  <c r="G32" i="5"/>
  <c r="C32" i="5"/>
  <c r="G31" i="5"/>
  <c r="C31" i="5"/>
  <c r="G30" i="5"/>
  <c r="C30" i="5"/>
  <c r="I23" i="5"/>
  <c r="H23" i="5"/>
  <c r="I22" i="5"/>
  <c r="H22" i="5"/>
  <c r="I21" i="5"/>
  <c r="H21" i="5"/>
  <c r="I20" i="5"/>
  <c r="H20" i="5"/>
  <c r="I19" i="5"/>
  <c r="H19" i="5"/>
  <c r="I18" i="5"/>
  <c r="H18" i="5"/>
  <c r="C17" i="5"/>
  <c r="I30" i="4"/>
  <c r="H30" i="4"/>
  <c r="I28" i="4"/>
  <c r="H28" i="4"/>
  <c r="I25" i="4"/>
  <c r="I32" i="4" s="1"/>
  <c r="I33" i="4" s="1"/>
  <c r="H25" i="4"/>
  <c r="C12" i="5"/>
  <c r="C11" i="5"/>
  <c r="C9" i="5"/>
  <c r="H32" i="4" l="1"/>
  <c r="H33" i="4" s="1"/>
  <c r="I17" i="5"/>
  <c r="H17" i="5"/>
  <c r="H24" i="5"/>
  <c r="I24" i="5"/>
  <c r="AT1" i="3"/>
  <c r="L2" i="3"/>
  <c r="AS1" i="3"/>
  <c r="AR1" i="3"/>
  <c r="AQ1" i="3"/>
  <c r="AP1" i="3"/>
  <c r="AO1" i="3"/>
  <c r="AN1" i="3"/>
  <c r="AM1" i="3"/>
  <c r="AL1" i="3"/>
  <c r="AK1" i="3"/>
  <c r="AD1" i="3"/>
  <c r="AA1" i="3"/>
  <c r="Z1" i="3"/>
  <c r="Y1" i="3"/>
  <c r="X1" i="3"/>
  <c r="W1" i="3"/>
  <c r="V1" i="3"/>
  <c r="M1" i="3"/>
  <c r="J1" i="3"/>
  <c r="I1" i="3"/>
  <c r="G24" i="2"/>
</calcChain>
</file>

<file path=xl/sharedStrings.xml><?xml version="1.0" encoding="utf-8"?>
<sst xmlns="http://schemas.openxmlformats.org/spreadsheetml/2006/main" count="324" uniqueCount="171">
  <si>
    <t>COMFENALCO EPS</t>
  </si>
  <si>
    <t>890303093</t>
  </si>
  <si>
    <t/>
  </si>
  <si>
    <t>CARTERA CLINICA VERSALLES</t>
  </si>
  <si>
    <t>Nit. 800.048.954-0</t>
  </si>
  <si>
    <t>Nit</t>
  </si>
  <si>
    <t>Entidad</t>
  </si>
  <si>
    <t>Fuente</t>
  </si>
  <si>
    <t>Factura</t>
  </si>
  <si>
    <t>Fecha Factura</t>
  </si>
  <si>
    <t>Fecha Radicacion</t>
  </si>
  <si>
    <t>Saldo Factura</t>
  </si>
  <si>
    <t>FV</t>
  </si>
  <si>
    <t>Cartera con Corte Mayo 31 de 2025</t>
  </si>
  <si>
    <t>NIT IPS</t>
  </si>
  <si>
    <t>Nombre IPS</t>
  </si>
  <si>
    <t>Prefijo Factura</t>
  </si>
  <si>
    <t>Numero Factura</t>
  </si>
  <si>
    <t>FACTURA</t>
  </si>
  <si>
    <t>LLAVE</t>
  </si>
  <si>
    <t>IPS Fecha factura</t>
  </si>
  <si>
    <t>IPS Fecha radicado</t>
  </si>
  <si>
    <t>IPS Valor Factura</t>
  </si>
  <si>
    <t>IPS Saldo Factura</t>
  </si>
  <si>
    <t>ESTADO CARTERA ANTERIOR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</si>
  <si>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</si>
  <si>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</si>
  <si>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</si>
  <si>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</si>
  <si>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</si>
  <si>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</si>
  <si>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</si>
  <si>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</si>
  <si>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</si>
  <si>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</si>
  <si>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</si>
  <si>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</si>
  <si>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COPAGO/CM BOX</t>
  </si>
  <si>
    <t>GLOSA PDTE</t>
  </si>
  <si>
    <t>GLOSA ACEPTADA</t>
  </si>
  <si>
    <t>DEVOLUCION</t>
  </si>
  <si>
    <t>Observacion Devolucion</t>
  </si>
  <si>
    <t>Observacion glosa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</si>
  <si>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</si>
  <si>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</si>
  <si>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</si>
  <si>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</si>
  <si>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</si>
  <si>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</si>
  <si>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</si>
  <si>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</si>
  <si>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</si>
  <si>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</si>
  <si>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</si>
  <si>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</si>
  <si>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</si>
  <si>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</si>
  <si>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</si>
  <si>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</si>
  <si>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</si>
  <si>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</si>
  <si>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</si>
  <si>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</si>
  <si>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CLINICA VERSALLES</t>
  </si>
  <si>
    <t>FV941297</t>
  </si>
  <si>
    <t>800048954_FV941297</t>
  </si>
  <si>
    <t>Factura Devuelta</t>
  </si>
  <si>
    <t>Para respuesta prestador</t>
  </si>
  <si>
    <t>SE REALIZA GLOSA TOTAL REVISION AUDITORIA MEDICA FALTA DETALLE DE CARGOS PARA REALIZAR LA REVISION MEDICA Y ADMINISTRATIVA.  REVISAR CON EL AREA ENCARGADA LA AUT 122300823873 ANULADA SIN REEMPLAZO.</t>
  </si>
  <si>
    <t>GLOSA TOTAL</t>
  </si>
  <si>
    <t>SE REALIZA GLOSA TOTAL REVISION AUDITORIA MEDICA FALTA DETALLE DE CARGOS PARA REALIZAR LA REVISION MEDICA Y ADMINISTRATIVA. REVISAR CON EL AREA ENCARGADA LA AUT 122300823873 ANULADA SIN REEMPLAZO.</t>
  </si>
  <si>
    <t>AUTORIZACION</t>
  </si>
  <si>
    <t>Ambulatorio</t>
  </si>
  <si>
    <t>CSS-CL00629</t>
  </si>
  <si>
    <t>FV878603</t>
  </si>
  <si>
    <t>800048954_FV878603</t>
  </si>
  <si>
    <t xml:space="preserve">Factura en Proceso Interno </t>
  </si>
  <si>
    <t>Para auditoria de pertinencia</t>
  </si>
  <si>
    <t>SE DEVUELVE FACTURA SE VALIDA LA RESPUESTA DE LA PRIMERA DEVOLUCION CON EL DR DIEGO COLLAZOS INFORMA DEVOLVER NUEVAMENTE PARA CONCILIAR , Se devuelve factura: solo esta autorizada la atención inicial de urgencias, no se evidencia envíos del anexo III solicitando autorización para procedimiento 431002 GASTROSTOMÍA VÍA PERCUTÁNEA (ENDOSCÓPICA)-PAQUETES- Se glosa insumo 392085 SONDA ALIMENT GASTRICA YEYUNAL REF 8250-22 AVANOS 22FR X 45CM Vr. $4.000.000, incluido en pqte 431002; caso comentado con el Dr. Diego Fernando Collazos auditor de cuentas salud de la EPS. Tarifa de $4.000.000 para la sonda no pactada, no se evidencia cotización avalada por la EPS para este valor. /JAM</t>
  </si>
  <si>
    <t>Servicios hospitalarios</t>
  </si>
  <si>
    <t>Hospitalario</t>
  </si>
  <si>
    <t>FV970851</t>
  </si>
  <si>
    <t>800048954_FV970851</t>
  </si>
  <si>
    <t>Para validar auditoría automatica</t>
  </si>
  <si>
    <t>Autorizacion provisional no es facturable</t>
  </si>
  <si>
    <t>FV958598</t>
  </si>
  <si>
    <t>800048954_FV958598</t>
  </si>
  <si>
    <t>Factura Pendiente por Programacion de Pago</t>
  </si>
  <si>
    <t>Finalizada</t>
  </si>
  <si>
    <t>URG-2023-240</t>
  </si>
  <si>
    <t>FV957767</t>
  </si>
  <si>
    <t>800048954_FV957767</t>
  </si>
  <si>
    <t>FV941023</t>
  </si>
  <si>
    <t>800048954_FV941023</t>
  </si>
  <si>
    <t>La factura corresponde a una persona que pertenecía a otro responsable de pago en el momento de la atención</t>
  </si>
  <si>
    <t>Atención inicial de urgencias | Servicios de internación o procedimientos quirurgicos</t>
  </si>
  <si>
    <t>FV955023</t>
  </si>
  <si>
    <t>800048954_FV955023</t>
  </si>
  <si>
    <t>FV941022</t>
  </si>
  <si>
    <t>800048954_FV941022</t>
  </si>
  <si>
    <t>FV585750</t>
  </si>
  <si>
    <t>800048954_FV585750</t>
  </si>
  <si>
    <t>Transfusión de glóbulos rojos 912002 facturan 3 soportan 1 (Sello de calidad 23020952). ($28.031)x2|Procesamiento de la unidad de concentrado de glóbulos rojos 911107 facturan 3 se acepta 1 soportada. ($396.900)x2</t>
  </si>
  <si>
    <t>Atención de urgencias | Servicios hospitalarios</t>
  </si>
  <si>
    <t>FV909395</t>
  </si>
  <si>
    <t>800048954_FV909395</t>
  </si>
  <si>
    <t>109A01 INTERNACIÓN EN UNIDAD DE CUIDADO INTENSIVO PEDIÁTRICO. Paciente ingresa a uci por compromiso respiratorio, hemodinamico con multiples requerimientos clinicos, segun historia clinica decision  el 15/12/24 de insercion de TQT para estabilidad de via aerea, pte es extubado el 19/12/24 y el 15/01/25 realizacion de TQT, por lo que es traslado a intermedios y el 27/12/24 a piso. total 20 dias en uci. Paciente es ingresado nuevamente a uci el 2/2/25 por broncoaspiracion por aspiracion de traqueostomia. hasta el 8/02/25 quien se indica home care para ventilador. total uci 28 dias. facturan 53 dias de uci. por lo que se glosan 25 dias y se reconoce a intermedios ($590,000). se glosa la diferencia: total ($15,750,000). |890602 CUIDADO (MANEJO) INTRAHOSP POR PEDIATRIA-MANEJOS Y VALORACIONES MEDICAS. Paciente en manejo por pediatria quien no se evidencia nota de especialidad 28 dias, solo se evidencia en historia clinica nota de terapia respiratoria, fisioterapia, fonoaudiologia, y  cirugia pediatrica. se glosan los cuidados. ($1536150)|881332 ECOGRAFÍA DE VÍAS URINARIAS (RIÑONES. VEJIGA Y PRÓSTATA TRANSABDOMINAL. ($57.361). No interpretacion del 12/02/25.|911107 PROCESAMIENTO DE LA UNIDAD DE CONCENTRADO DE GLÓBULOS ROJOS LEUCORREDUCIDOS. No soportado ($423,731)|911021 PRUEBA CRUZADA MAYOR ERITROCITARIA POR MICROTÉCNICA, No soportado ($71,013)|911003 ANTICUERP IRREGULARES DETECCION (RASTREO-PRUEBA DE ANTIGLOBU, No soportado ($116,361)</t>
  </si>
  <si>
    <t>Servicios de internación o procedimientos quirurgicos</t>
  </si>
  <si>
    <t>FV941958</t>
  </si>
  <si>
    <t>800048954_FV941958</t>
  </si>
  <si>
    <t>FV941021</t>
  </si>
  <si>
    <t>800048954_FV941021</t>
  </si>
  <si>
    <t>FV949102</t>
  </si>
  <si>
    <t>800048954_FV949102</t>
  </si>
  <si>
    <t>Consultas ambulatorias | Servicios Odontológicos ambulatorios | Exámenes de laboratorio, imágenes y otras ayudas diagnósticas ambulatorias | Procedimientos terapéuticos ambulatorios | Medicamentos de uso ambulatorio | Atención inicial de urgencias | Dispositivos medicos, incluye insumos de uso ambulatorio | Servicios de internación o procedimientos quirurgicos | Soporte asistencial o no asistencial de personas | Intervenciones individuales para la promoción y el mantenimiento de la salud | Servicios de internación o procedimientos quirurgicosIntervenciones colectivas</t>
  </si>
  <si>
    <t>FV966861</t>
  </si>
  <si>
    <t>800048954_FV966861</t>
  </si>
  <si>
    <t>FV571305</t>
  </si>
  <si>
    <t>800048954_FV571305</t>
  </si>
  <si>
    <t>SE APLICA GLOSA POR PERTINENCIA POR VALOR DE 814.770 Y GLOSA ADMINISTRATIVA POR 2.281.932 SE ENVIA HOJA DE AUDITORIA CO N LAS OBJESIONES REALIZADAS PARA SU RESPECTIVA VALIDACION. CLAUDIA DIAZ</t>
  </si>
  <si>
    <t>MIG-800048954</t>
  </si>
  <si>
    <t>FV966860</t>
  </si>
  <si>
    <t>800048954_FV966860</t>
  </si>
  <si>
    <t>0-30</t>
  </si>
  <si>
    <t>Corriente</t>
  </si>
  <si>
    <t>Más de 360</t>
  </si>
  <si>
    <t>181-360</t>
  </si>
  <si>
    <t>PAGO DIRECTO RC 4CUARTO PROC. MAYO</t>
  </si>
  <si>
    <t>PAGO DIRECTO RC 1PRIMER PROC. MAYO</t>
  </si>
  <si>
    <t>PAGO DIRECTO RC 2DO PROC. NOVIEMBRE</t>
  </si>
  <si>
    <t>Factura en Proceso Interno</t>
  </si>
  <si>
    <t>Factura Parcialmente cancelada- Glosa Pendiente por Contestar IPS- Saldo Pendiente por Programacion de Pago</t>
  </si>
  <si>
    <t>Factura No Radicada</t>
  </si>
  <si>
    <t>FOR-CSA-018</t>
  </si>
  <si>
    <t>HOJA 1 DE 1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</si>
  <si>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</si>
  <si>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</si>
  <si>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</si>
  <si>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</si>
  <si>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</si>
  <si>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</si>
  <si>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</si>
  <si>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</si>
  <si>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</si>
  <si>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</si>
  <si>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</si>
  <si>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</si>
  <si>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</si>
  <si>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</si>
  <si>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</si>
  <si>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</si>
  <si>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</si>
  <si>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Lizeth Ome G.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</si>
  <si>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</si>
  <si>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</si>
  <si>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</si>
  <si>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</si>
  <si>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</si>
  <si>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</si>
  <si>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</si>
  <si>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</si>
  <si>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</si>
  <si>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</si>
  <si>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21 2025</t>
  </si>
  <si>
    <t>Señores : CLINICA VERSALLES</t>
  </si>
  <si>
    <t>NIT: 800048954</t>
  </si>
  <si>
    <t>A continuacion me permito remitir nuestra respuesta al estado de cartera presentado en la fecha: 11/06/2025</t>
  </si>
  <si>
    <t>Con Corte al dia: 31/05/2025</t>
  </si>
  <si>
    <t>Factura Cancelada</t>
  </si>
  <si>
    <t>Juan David Ramírez Rodríguez</t>
  </si>
  <si>
    <t>Asistente de cartera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</si>
</sst>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d/mm/yyyy"/>
    <numFmt numFmtId="165" formatCode="_-&quot;$&quot;\ * #,##0_-;\-&quot;$&quot;\ * #,##0_-;_-&quot;$&quot;\ * &quot;-&quot;??_-;_-@_-"/>
    <numFmt numFmtId="166" formatCode="&quot;$&quot;\ #,##0"/>
    <numFmt numFmtId="167" formatCode="_-&quot;€&quot;\ * #,##0_-;\-&quot;€&quot;\ * #,##0_-;_-&quot;€&quot;\ * &quot;-&quot;??_-;_-@_-"/>
    <numFmt numFmtId="168" formatCode="[$-240A]d&quot; de &quot;mmmm&quot; de &quot;yyyy;@"/>
    <numFmt numFmtId="169" formatCode="&quot;$&quot;\ #,##0;[Red]&quot;$&quot;\ #,##0"/>
    <numFmt numFmtId="170" formatCode="[$$-240A]\ #,##0;\-[$$-240A]\ #,##0"/>
    <numFmt numFmtId="171" formatCode="_-* #,##0_-;\-* #,##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8"/>
      <color theme="1"/>
      <name val="Arial"/>
      <family val="2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3">
    <border>
      <left/>
      <right/>
      <top/>
      <bottom/>
      <diagonal/>
    </border>
    <border>
      <left style="dashed">
        <color theme="0" tint="-0.34998626667073579"/>
      </left>
      <right/>
      <top style="dashed">
        <color theme="0" tint="-0.34998626667073579"/>
      </top>
      <bottom/>
      <diagonal/>
    </border>
    <border>
      <left/>
      <right/>
      <top style="dashed">
        <color theme="0" tint="-0.34998626667073579"/>
      </top>
      <bottom/>
      <diagonal/>
    </border>
    <border>
      <left/>
      <right style="dashed">
        <color theme="0" tint="-0.34998626667073579"/>
      </right>
      <top style="dashed">
        <color theme="0" tint="-0.34998626667073579"/>
      </top>
      <bottom/>
      <diagonal/>
    </border>
    <border>
      <left style="dashed">
        <color theme="0" tint="-0.34998626667073579"/>
      </left>
      <right/>
      <top/>
      <bottom/>
      <diagonal/>
    </border>
    <border>
      <left/>
      <right style="dashed">
        <color theme="0" tint="-0.34998626667073579"/>
      </right>
      <top/>
      <bottom/>
      <diagonal/>
    </border>
    <border>
      <left style="dashed">
        <color theme="0" tint="-0.34998626667073579"/>
      </left>
      <right/>
      <top/>
      <bottom style="dashed">
        <color theme="0" tint="-0.34998626667073579"/>
      </bottom>
      <diagonal/>
    </border>
    <border>
      <left/>
      <right/>
      <top/>
      <bottom style="dashed">
        <color theme="0" tint="-0.34998626667073579"/>
      </bottom>
      <diagonal/>
    </border>
    <border>
      <left/>
      <right style="dashed">
        <color theme="0" tint="-0.34998626667073579"/>
      </right>
      <top/>
      <bottom style="dashed">
        <color theme="0" tint="-0.34998626667073579"/>
      </bottom>
      <diagonal/>
    </border>
    <border>
      <left style="dashed">
        <color theme="0" tint="-0.34998626667073579"/>
      </left>
      <right style="dashed">
        <color theme="0" tint="-0.34998626667073579"/>
      </right>
      <top style="dashed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4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65" fontId="4" fillId="2" borderId="9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1" fontId="5" fillId="0" borderId="10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5" fontId="5" fillId="0" borderId="10" xfId="1" applyNumberFormat="1" applyFont="1" applyBorder="1" applyAlignment="1">
      <alignment horizontal="center" vertical="center"/>
    </xf>
    <xf numFmtId="165" fontId="3" fillId="2" borderId="0" xfId="1" applyNumberFormat="1" applyFont="1" applyFill="1"/>
    <xf numFmtId="1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6" fillId="0" borderId="0" xfId="1" applyNumberFormat="1" applyFont="1" applyAlignment="1">
      <alignment horizontal="center" vertical="center"/>
    </xf>
    <xf numFmtId="0" fontId="6" fillId="0" borderId="0" xfId="1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/>
    </xf>
    <xf numFmtId="166" fontId="6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8" fillId="0" borderId="10" xfId="0" applyFont="1" applyBorder="1" applyAlignment="1">
      <alignment horizontal="center" vertical="center" wrapText="1"/>
    </xf>
    <xf numFmtId="14" fontId="8" fillId="0" borderId="10" xfId="0" applyNumberFormat="1" applyFont="1" applyBorder="1" applyAlignment="1">
      <alignment horizontal="center" vertical="center" wrapText="1"/>
    </xf>
    <xf numFmtId="165" fontId="8" fillId="0" borderId="10" xfId="1" applyNumberFormat="1" applyFont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166" fontId="8" fillId="4" borderId="10" xfId="1" applyNumberFormat="1" applyFont="1" applyFill="1" applyBorder="1" applyAlignment="1">
      <alignment horizontal="center" vertical="center" wrapText="1"/>
    </xf>
    <xf numFmtId="0" fontId="8" fillId="4" borderId="10" xfId="1" applyNumberFormat="1" applyFont="1" applyFill="1" applyBorder="1" applyAlignment="1">
      <alignment horizontal="center" vertical="center" wrapText="1"/>
    </xf>
    <xf numFmtId="14" fontId="8" fillId="5" borderId="10" xfId="0" applyNumberFormat="1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165" fontId="8" fillId="5" borderId="10" xfId="1" applyNumberFormat="1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167" fontId="8" fillId="3" borderId="10" xfId="1" applyNumberFormat="1" applyFont="1" applyFill="1" applyBorder="1" applyAlignment="1">
      <alignment horizontal="center" vertical="center" wrapText="1"/>
    </xf>
    <xf numFmtId="167" fontId="8" fillId="3" borderId="10" xfId="1" applyNumberFormat="1" applyFont="1" applyFill="1" applyBorder="1" applyAlignment="1">
      <alignment horizontal="center" wrapText="1"/>
    </xf>
    <xf numFmtId="0" fontId="8" fillId="7" borderId="10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/>
    </xf>
    <xf numFmtId="0" fontId="6" fillId="8" borderId="10" xfId="0" applyFont="1" applyFill="1" applyBorder="1" applyAlignment="1" applyProtection="1">
      <alignment horizontal="center" vertical="center"/>
      <protection locked="0"/>
    </xf>
    <xf numFmtId="14" fontId="6" fillId="8" borderId="10" xfId="0" applyNumberFormat="1" applyFont="1" applyFill="1" applyBorder="1" applyAlignment="1">
      <alignment horizontal="center"/>
    </xf>
    <xf numFmtId="165" fontId="6" fillId="8" borderId="10" xfId="1" applyNumberFormat="1" applyFon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165" fontId="6" fillId="0" borderId="10" xfId="1" applyNumberFormat="1" applyFont="1" applyBorder="1" applyAlignment="1">
      <alignment horizontal="center"/>
    </xf>
    <xf numFmtId="14" fontId="6" fillId="0" borderId="10" xfId="0" applyNumberFormat="1" applyFont="1" applyBorder="1" applyAlignment="1">
      <alignment horizontal="center"/>
    </xf>
    <xf numFmtId="0" fontId="6" fillId="0" borderId="10" xfId="0" applyFont="1" applyBorder="1" applyAlignment="1">
      <alignment vertical="center"/>
    </xf>
    <xf numFmtId="0" fontId="6" fillId="0" borderId="10" xfId="1" applyNumberFormat="1" applyFont="1" applyBorder="1" applyAlignment="1">
      <alignment horizontal="center"/>
    </xf>
    <xf numFmtId="14" fontId="6" fillId="0" borderId="10" xfId="1" applyNumberFormat="1" applyFont="1" applyBorder="1" applyAlignment="1">
      <alignment horizontal="center"/>
    </xf>
    <xf numFmtId="0" fontId="8" fillId="9" borderId="10" xfId="0" applyFont="1" applyFill="1" applyBorder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165" fontId="10" fillId="0" borderId="0" xfId="0" applyNumberFormat="1" applyFont="1"/>
    <xf numFmtId="165" fontId="11" fillId="0" borderId="0" xfId="0" applyNumberFormat="1" applyFont="1"/>
    <xf numFmtId="14" fontId="6" fillId="0" borderId="0" xfId="0" applyNumberFormat="1" applyFont="1" applyAlignment="1">
      <alignment horizontal="center"/>
    </xf>
    <xf numFmtId="0" fontId="13" fillId="0" borderId="0" xfId="2" applyFont="1"/>
    <xf numFmtId="0" fontId="13" fillId="0" borderId="11" xfId="2" applyFont="1" applyBorder="1" applyAlignment="1">
      <alignment horizontal="centerContinuous"/>
    </xf>
    <xf numFmtId="0" fontId="13" fillId="0" borderId="12" xfId="2" applyFont="1" applyBorder="1" applyAlignment="1">
      <alignment horizontal="centerContinuous"/>
    </xf>
    <xf numFmtId="0" fontId="13" fillId="0" borderId="15" xfId="2" applyFont="1" applyBorder="1" applyAlignment="1">
      <alignment horizontal="centerContinuous"/>
    </xf>
    <xf numFmtId="0" fontId="13" fillId="0" borderId="16" xfId="2" applyFont="1" applyBorder="1" applyAlignment="1">
      <alignment horizontal="centerContinuous"/>
    </xf>
    <xf numFmtId="0" fontId="14" fillId="0" borderId="11" xfId="2" applyFont="1" applyBorder="1" applyAlignment="1">
      <alignment horizontal="centerContinuous" vertical="center"/>
    </xf>
    <xf numFmtId="0" fontId="14" fillId="0" borderId="13" xfId="2" applyFont="1" applyBorder="1" applyAlignment="1">
      <alignment horizontal="centerContinuous" vertical="center"/>
    </xf>
    <xf numFmtId="0" fontId="14" fillId="0" borderId="12" xfId="2" applyFont="1" applyBorder="1" applyAlignment="1">
      <alignment horizontal="centerContinuous" vertical="center"/>
    </xf>
    <xf numFmtId="0" fontId="14" fillId="0" borderId="14" xfId="2" applyFont="1" applyBorder="1" applyAlignment="1">
      <alignment horizontal="centerContinuous" vertical="center"/>
    </xf>
    <xf numFmtId="0" fontId="14" fillId="0" borderId="15" xfId="2" applyFont="1" applyBorder="1" applyAlignment="1">
      <alignment horizontal="centerContinuous" vertical="center"/>
    </xf>
    <xf numFmtId="0" fontId="14" fillId="0" borderId="0" xfId="2" applyFont="1" applyAlignment="1">
      <alignment horizontal="centerContinuous" vertical="center"/>
    </xf>
    <xf numFmtId="0" fontId="14" fillId="0" borderId="21" xfId="2" applyFont="1" applyBorder="1" applyAlignment="1">
      <alignment horizontal="centerContinuous" vertical="center"/>
    </xf>
    <xf numFmtId="0" fontId="13" fillId="0" borderId="17" xfId="2" applyFont="1" applyBorder="1" applyAlignment="1">
      <alignment horizontal="centerContinuous"/>
    </xf>
    <xf numFmtId="0" fontId="13" fillId="0" borderId="19" xfId="2" applyFont="1" applyBorder="1" applyAlignment="1">
      <alignment horizontal="centerContinuous"/>
    </xf>
    <xf numFmtId="0" fontId="14" fillId="0" borderId="17" xfId="2" applyFont="1" applyBorder="1" applyAlignment="1">
      <alignment horizontal="centerContinuous" vertical="center"/>
    </xf>
    <xf numFmtId="0" fontId="14" fillId="0" borderId="18" xfId="2" applyFont="1" applyBorder="1" applyAlignment="1">
      <alignment horizontal="centerContinuous" vertical="center"/>
    </xf>
    <xf numFmtId="0" fontId="14" fillId="0" borderId="19" xfId="2" applyFont="1" applyBorder="1" applyAlignment="1">
      <alignment horizontal="centerContinuous" vertical="center"/>
    </xf>
    <xf numFmtId="0" fontId="14" fillId="0" borderId="20" xfId="2" applyFont="1" applyBorder="1" applyAlignment="1">
      <alignment horizontal="centerContinuous" vertical="center"/>
    </xf>
    <xf numFmtId="0" fontId="13" fillId="0" borderId="15" xfId="2" applyFont="1" applyBorder="1"/>
    <xf numFmtId="0" fontId="13" fillId="0" borderId="16" xfId="2" applyFont="1" applyBorder="1"/>
    <xf numFmtId="0" fontId="14" fillId="0" borderId="0" xfId="2" applyFont="1"/>
    <xf numFmtId="14" fontId="13" fillId="0" borderId="0" xfId="2" applyNumberFormat="1" applyFont="1"/>
    <xf numFmtId="168" fontId="13" fillId="0" borderId="0" xfId="2" applyNumberFormat="1" applyFont="1"/>
    <xf numFmtId="14" fontId="13" fillId="0" borderId="0" xfId="2" applyNumberFormat="1" applyFont="1" applyAlignment="1">
      <alignment horizontal="left"/>
    </xf>
    <xf numFmtId="1" fontId="14" fillId="0" borderId="0" xfId="3" applyNumberFormat="1" applyFont="1" applyAlignment="1">
      <alignment horizontal="center" vertical="center"/>
    </xf>
    <xf numFmtId="166" fontId="14" fillId="0" borderId="0" xfId="2" applyNumberFormat="1" applyFont="1" applyAlignment="1">
      <alignment horizontal="center" vertical="center"/>
    </xf>
    <xf numFmtId="1" fontId="14" fillId="0" borderId="0" xfId="2" applyNumberFormat="1" applyFont="1" applyAlignment="1">
      <alignment horizontal="center"/>
    </xf>
    <xf numFmtId="169" fontId="14" fillId="0" borderId="0" xfId="2" applyNumberFormat="1" applyFont="1" applyAlignment="1">
      <alignment horizontal="right"/>
    </xf>
    <xf numFmtId="1" fontId="13" fillId="0" borderId="0" xfId="2" applyNumberFormat="1" applyFont="1" applyAlignment="1">
      <alignment horizontal="center"/>
    </xf>
    <xf numFmtId="169" fontId="13" fillId="0" borderId="0" xfId="2" applyNumberFormat="1" applyFont="1" applyAlignment="1">
      <alignment horizontal="right"/>
    </xf>
    <xf numFmtId="1" fontId="13" fillId="0" borderId="18" xfId="2" applyNumberFormat="1" applyFont="1" applyBorder="1" applyAlignment="1">
      <alignment horizontal="center"/>
    </xf>
    <xf numFmtId="169" fontId="13" fillId="0" borderId="18" xfId="2" applyNumberFormat="1" applyFont="1" applyBorder="1" applyAlignment="1">
      <alignment horizontal="right"/>
    </xf>
    <xf numFmtId="0" fontId="13" fillId="0" borderId="0" xfId="2" applyFont="1" applyAlignment="1">
      <alignment horizontal="center"/>
    </xf>
    <xf numFmtId="1" fontId="14" fillId="0" borderId="22" xfId="2" applyNumberFormat="1" applyFont="1" applyBorder="1" applyAlignment="1">
      <alignment horizontal="center"/>
    </xf>
    <xf numFmtId="169" fontId="14" fillId="0" borderId="22" xfId="2" applyNumberFormat="1" applyFont="1" applyBorder="1" applyAlignment="1">
      <alignment horizontal="right"/>
    </xf>
    <xf numFmtId="169" fontId="13" fillId="0" borderId="0" xfId="2" applyNumberFormat="1" applyFont="1"/>
    <xf numFmtId="169" fontId="14" fillId="0" borderId="18" xfId="2" applyNumberFormat="1" applyFont="1" applyBorder="1"/>
    <xf numFmtId="169" fontId="13" fillId="0" borderId="18" xfId="2" applyNumberFormat="1" applyFont="1" applyBorder="1"/>
    <xf numFmtId="169" fontId="14" fillId="0" borderId="0" xfId="2" applyNumberFormat="1" applyFont="1"/>
    <xf numFmtId="0" fontId="13" fillId="0" borderId="17" xfId="2" applyFont="1" applyBorder="1"/>
    <xf numFmtId="0" fontId="13" fillId="0" borderId="18" xfId="2" applyFont="1" applyBorder="1"/>
    <xf numFmtId="0" fontId="13" fillId="0" borderId="19" xfId="2" applyFont="1" applyBorder="1"/>
    <xf numFmtId="0" fontId="13" fillId="8" borderId="0" xfId="2" applyFont="1" applyFill="1"/>
    <xf numFmtId="0" fontId="14" fillId="0" borderId="0" xfId="2" applyFont="1" applyAlignment="1">
      <alignment horizontal="center"/>
    </xf>
    <xf numFmtId="1" fontId="14" fillId="0" borderId="0" xfId="3" applyNumberFormat="1" applyFont="1" applyAlignment="1">
      <alignment horizontal="right"/>
    </xf>
    <xf numFmtId="170" fontId="14" fillId="0" borderId="0" xfId="4" applyNumberFormat="1" applyFont="1" applyAlignment="1">
      <alignment horizontal="right"/>
    </xf>
    <xf numFmtId="1" fontId="13" fillId="0" borderId="0" xfId="3" applyNumberFormat="1" applyFont="1" applyAlignment="1">
      <alignment horizontal="right"/>
    </xf>
    <xf numFmtId="170" fontId="13" fillId="0" borderId="0" xfId="4" applyNumberFormat="1" applyFont="1" applyAlignment="1">
      <alignment horizontal="right"/>
    </xf>
    <xf numFmtId="171" fontId="13" fillId="0" borderId="22" xfId="4" applyNumberFormat="1" applyFont="1" applyBorder="1" applyAlignment="1">
      <alignment horizontal="center"/>
    </xf>
    <xf numFmtId="170" fontId="13" fillId="0" borderId="22" xfId="4" applyNumberFormat="1" applyFont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4" fillId="0" borderId="11" xfId="2" applyFont="1" applyBorder="1" applyAlignment="1">
      <alignment horizontal="center" vertical="center"/>
    </xf>
    <xf numFmtId="0" fontId="14" fillId="0" borderId="13" xfId="2" applyFont="1" applyBorder="1" applyAlignment="1">
      <alignment horizontal="center" vertical="center"/>
    </xf>
    <xf numFmtId="0" fontId="14" fillId="0" borderId="12" xfId="2" applyFont="1" applyBorder="1" applyAlignment="1">
      <alignment horizontal="center" vertical="center"/>
    </xf>
    <xf numFmtId="0" fontId="14" fillId="0" borderId="17" xfId="2" applyFont="1" applyBorder="1" applyAlignment="1">
      <alignment horizontal="center" vertical="center"/>
    </xf>
    <xf numFmtId="0" fontId="14" fillId="0" borderId="18" xfId="2" applyFont="1" applyBorder="1" applyAlignment="1">
      <alignment horizontal="center" vertical="center"/>
    </xf>
    <xf numFmtId="0" fontId="14" fillId="0" borderId="19" xfId="2" applyFont="1" applyBorder="1" applyAlignment="1">
      <alignment horizontal="center" vertical="center"/>
    </xf>
    <xf numFmtId="0" fontId="14" fillId="0" borderId="14" xfId="2" applyFont="1" applyBorder="1" applyAlignment="1">
      <alignment horizontal="center" vertical="center"/>
    </xf>
    <xf numFmtId="0" fontId="14" fillId="0" borderId="20" xfId="2" applyFont="1" applyBorder="1" applyAlignment="1">
      <alignment horizontal="center" vertical="center"/>
    </xf>
    <xf numFmtId="0" fontId="15" fillId="0" borderId="0" xfId="2" applyFont="1" applyAlignment="1">
      <alignment horizontal="center" vertical="center" wrapText="1"/>
    </xf>
    <xf numFmtId="0" fontId="14" fillId="0" borderId="15" xfId="2" applyFont="1" applyBorder="1" applyAlignment="1">
      <alignment horizontal="center" vertical="center" wrapText="1"/>
    </xf>
    <xf numFmtId="0" fontId="14" fillId="0" borderId="0" xfId="2" applyFont="1" applyAlignment="1">
      <alignment horizontal="center" vertical="center" wrapText="1"/>
    </xf>
    <xf numFmtId="0" fontId="14" fillId="0" borderId="16" xfId="2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</cellXfs>
  <cellStyles count="5">
    <cellStyle name="Millares 2 2" xfId="4" xr:uid="{EB0275CF-41BB-4CCC-A602-35F3243DE8F9}"/>
    <cellStyle name="Millares 3" xfId="3" xr:uid="{5A62BA39-66C5-4E47-AB87-CD7405D933FB}"/>
    <cellStyle name="Moneda" xfId="1" builtinId="4"/>
    <cellStyle name="Normal" xfId="0" builtinId="0"/>
    <cellStyle name="Normal 2 2" xfId="2" xr:uid="{003625BA-93C8-44F8-A60A-AD619412F2E6}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235636</xdr:colOff>
      <xdr:row>1</xdr:row>
      <xdr:rowOff>6585</xdr:rowOff>
    </xdr:from>
    <xdr:to>
      <xdr:col>1</xdr:col>
      <xdr:colOff>0</xdr:colOff>
      <xdr:row>3</xdr:row>
      <xdr:rowOff>183793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636" y="197085"/>
          <a:ext cx="526364" cy="558208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159375</xdr:rowOff>
    </xdr:from>
    <xdr:to>
      <xdr:col>8</xdr:col>
      <xdr:colOff>336140</xdr:colOff>
      <xdr:row>36</xdr:row>
      <xdr:rowOff>10707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A55CFC4-A2F6-4F30-BD5B-EBA5408B49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4044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35090886-7667-46C9-9C53-356EEFEBD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F9A7FBE3-FF5D-4FA6-8D95-F9F8136B0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BF77A1A-AD4F-444B-99EE-674AA7AD9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opLeftCell="A7" workbookViewId="0">
      <selection activeCell="G8" sqref="G8:G23"/>
    </sheetView>
  </sheetViews>
  <sheetFormatPr baseColWidth="10" defaultRowHeight="14.5" x14ac:dyDescent="0.35"/>
  <cols>
    <col min="2" max="2" width="14.26953125" bestFit="1" customWidth="1"/>
    <col min="7" max="7" width="16.7265625" bestFit="1" customWidth="1"/>
  </cols>
  <sheetData>
    <row r="1" spans="1:7" x14ac:dyDescent="0.35">
      <c r="A1" s="1"/>
      <c r="B1" s="2"/>
      <c r="C1" s="2"/>
      <c r="D1" s="2"/>
      <c r="E1" s="2"/>
      <c r="F1" s="2"/>
      <c r="G1" s="3"/>
    </row>
    <row r="2" spans="1:7" x14ac:dyDescent="0.35">
      <c r="A2" s="108" t="s">
        <v>3</v>
      </c>
      <c r="B2" s="109"/>
      <c r="C2" s="109"/>
      <c r="D2" s="109"/>
      <c r="E2" s="109"/>
      <c r="F2" s="109"/>
      <c r="G2" s="110"/>
    </row>
    <row r="3" spans="1:7" x14ac:dyDescent="0.35">
      <c r="A3" s="108" t="s">
        <v>13</v>
      </c>
      <c r="B3" s="109"/>
      <c r="C3" s="109"/>
      <c r="D3" s="109"/>
      <c r="E3" s="109"/>
      <c r="F3" s="109"/>
      <c r="G3" s="110"/>
    </row>
    <row r="4" spans="1:7" x14ac:dyDescent="0.35">
      <c r="A4" s="108" t="s">
        <v>4</v>
      </c>
      <c r="B4" s="109"/>
      <c r="C4" s="109"/>
      <c r="D4" s="109"/>
      <c r="E4" s="109"/>
      <c r="F4" s="109"/>
      <c r="G4" s="110"/>
    </row>
    <row r="5" spans="1:7" x14ac:dyDescent="0.35">
      <c r="A5" s="4"/>
      <c r="B5" s="5"/>
      <c r="C5" s="5"/>
      <c r="D5" s="5"/>
      <c r="E5" s="5"/>
      <c r="F5" s="5"/>
      <c r="G5" s="6"/>
    </row>
    <row r="7" spans="1:7" ht="23" x14ac:dyDescent="0.35">
      <c r="A7" s="7" t="s">
        <v>5</v>
      </c>
      <c r="B7" s="7" t="s">
        <v>6</v>
      </c>
      <c r="C7" s="7" t="s">
        <v>7</v>
      </c>
      <c r="D7" s="7" t="s">
        <v>8</v>
      </c>
      <c r="E7" s="8" t="s">
        <v>9</v>
      </c>
      <c r="F7" s="8" t="s">
        <v>10</v>
      </c>
      <c r="G7" s="9" t="s">
        <v>11</v>
      </c>
    </row>
    <row r="8" spans="1:7" x14ac:dyDescent="0.35">
      <c r="A8" s="11" t="s">
        <v>1</v>
      </c>
      <c r="B8" s="12" t="s">
        <v>0</v>
      </c>
      <c r="C8" s="11" t="s">
        <v>12</v>
      </c>
      <c r="D8" s="13">
        <v>571305</v>
      </c>
      <c r="E8" s="14">
        <v>45068</v>
      </c>
      <c r="F8" s="14">
        <v>45104</v>
      </c>
      <c r="G8" s="15">
        <v>49069659</v>
      </c>
    </row>
    <row r="9" spans="1:7" x14ac:dyDescent="0.35">
      <c r="A9" s="11" t="s">
        <v>1</v>
      </c>
      <c r="B9" s="12" t="s">
        <v>0</v>
      </c>
      <c r="C9" s="11" t="s">
        <v>12</v>
      </c>
      <c r="D9" s="13">
        <v>585750</v>
      </c>
      <c r="E9" s="14">
        <v>45098</v>
      </c>
      <c r="F9" s="14">
        <v>45152</v>
      </c>
      <c r="G9" s="15">
        <v>849862</v>
      </c>
    </row>
    <row r="10" spans="1:7" x14ac:dyDescent="0.35">
      <c r="A10" s="11" t="s">
        <v>1</v>
      </c>
      <c r="B10" s="12" t="s">
        <v>0</v>
      </c>
      <c r="C10" s="11" t="s">
        <v>12</v>
      </c>
      <c r="D10" s="13">
        <v>878603</v>
      </c>
      <c r="E10" s="14">
        <v>45656</v>
      </c>
      <c r="F10" s="14" t="s">
        <v>2</v>
      </c>
      <c r="G10" s="15">
        <v>6408074</v>
      </c>
    </row>
    <row r="11" spans="1:7" x14ac:dyDescent="0.35">
      <c r="A11" s="11" t="s">
        <v>1</v>
      </c>
      <c r="B11" s="12" t="s">
        <v>0</v>
      </c>
      <c r="C11" s="11" t="s">
        <v>12</v>
      </c>
      <c r="D11" s="13">
        <v>909395</v>
      </c>
      <c r="E11" s="14">
        <v>45716</v>
      </c>
      <c r="F11" s="14">
        <v>45730</v>
      </c>
      <c r="G11" s="15">
        <v>143460092</v>
      </c>
    </row>
    <row r="12" spans="1:7" x14ac:dyDescent="0.35">
      <c r="A12" s="11" t="s">
        <v>1</v>
      </c>
      <c r="B12" s="12" t="s">
        <v>0</v>
      </c>
      <c r="C12" s="11" t="s">
        <v>12</v>
      </c>
      <c r="D12" s="13">
        <v>941021</v>
      </c>
      <c r="E12" s="14">
        <v>45767</v>
      </c>
      <c r="F12" s="14">
        <v>45779</v>
      </c>
      <c r="G12" s="15">
        <v>959550</v>
      </c>
    </row>
    <row r="13" spans="1:7" x14ac:dyDescent="0.35">
      <c r="A13" s="11" t="s">
        <v>1</v>
      </c>
      <c r="B13" s="12" t="s">
        <v>0</v>
      </c>
      <c r="C13" s="11" t="s">
        <v>12</v>
      </c>
      <c r="D13" s="13">
        <v>941022</v>
      </c>
      <c r="E13" s="14">
        <v>45767</v>
      </c>
      <c r="F13" s="14">
        <v>45782</v>
      </c>
      <c r="G13" s="15">
        <v>554979</v>
      </c>
    </row>
    <row r="14" spans="1:7" x14ac:dyDescent="0.35">
      <c r="A14" s="11" t="s">
        <v>1</v>
      </c>
      <c r="B14" s="12" t="s">
        <v>0</v>
      </c>
      <c r="C14" s="11" t="s">
        <v>12</v>
      </c>
      <c r="D14" s="13">
        <v>941023</v>
      </c>
      <c r="E14" s="14">
        <v>45768</v>
      </c>
      <c r="F14" s="14">
        <v>45793</v>
      </c>
      <c r="G14" s="15">
        <v>319465</v>
      </c>
    </row>
    <row r="15" spans="1:7" x14ac:dyDescent="0.35">
      <c r="A15" s="11" t="s">
        <v>1</v>
      </c>
      <c r="B15" s="12" t="s">
        <v>0</v>
      </c>
      <c r="C15" s="11" t="s">
        <v>12</v>
      </c>
      <c r="D15" s="13">
        <v>941297</v>
      </c>
      <c r="E15" s="14">
        <v>45768</v>
      </c>
      <c r="F15" s="14">
        <v>45784</v>
      </c>
      <c r="G15" s="15">
        <v>7775423</v>
      </c>
    </row>
    <row r="16" spans="1:7" x14ac:dyDescent="0.35">
      <c r="A16" s="11" t="s">
        <v>1</v>
      </c>
      <c r="B16" s="12" t="s">
        <v>0</v>
      </c>
      <c r="C16" s="11" t="s">
        <v>12</v>
      </c>
      <c r="D16" s="13">
        <v>941958</v>
      </c>
      <c r="E16" s="14">
        <v>45768</v>
      </c>
      <c r="F16" s="14">
        <v>45790</v>
      </c>
      <c r="G16" s="15">
        <v>582992</v>
      </c>
    </row>
    <row r="17" spans="1:7" x14ac:dyDescent="0.35">
      <c r="A17" s="11" t="s">
        <v>1</v>
      </c>
      <c r="B17" s="12" t="s">
        <v>0</v>
      </c>
      <c r="C17" s="11" t="s">
        <v>12</v>
      </c>
      <c r="D17" s="13">
        <v>949102</v>
      </c>
      <c r="E17" s="14">
        <v>45777</v>
      </c>
      <c r="F17" s="14">
        <v>45793</v>
      </c>
      <c r="G17" s="15">
        <v>1045000</v>
      </c>
    </row>
    <row r="18" spans="1:7" x14ac:dyDescent="0.35">
      <c r="A18" s="11" t="s">
        <v>1</v>
      </c>
      <c r="B18" s="12" t="s">
        <v>0</v>
      </c>
      <c r="C18" s="11" t="s">
        <v>12</v>
      </c>
      <c r="D18" s="13">
        <v>955023</v>
      </c>
      <c r="E18" s="14">
        <v>45787</v>
      </c>
      <c r="F18" s="14">
        <v>45790</v>
      </c>
      <c r="G18" s="15">
        <v>455294</v>
      </c>
    </row>
    <row r="19" spans="1:7" x14ac:dyDescent="0.35">
      <c r="A19" s="11" t="s">
        <v>1</v>
      </c>
      <c r="B19" s="12" t="s">
        <v>0</v>
      </c>
      <c r="C19" s="11" t="s">
        <v>12</v>
      </c>
      <c r="D19" s="13">
        <v>957767</v>
      </c>
      <c r="E19" s="14">
        <v>45791</v>
      </c>
      <c r="F19" s="14">
        <v>45793</v>
      </c>
      <c r="G19" s="15">
        <v>109523</v>
      </c>
    </row>
    <row r="20" spans="1:7" x14ac:dyDescent="0.35">
      <c r="A20" s="11" t="s">
        <v>1</v>
      </c>
      <c r="B20" s="12" t="s">
        <v>0</v>
      </c>
      <c r="C20" s="11" t="s">
        <v>12</v>
      </c>
      <c r="D20" s="13">
        <v>958598</v>
      </c>
      <c r="E20" s="14">
        <v>45792</v>
      </c>
      <c r="F20" s="14">
        <v>45793</v>
      </c>
      <c r="G20" s="15">
        <v>102319</v>
      </c>
    </row>
    <row r="21" spans="1:7" x14ac:dyDescent="0.35">
      <c r="A21" s="11" t="s">
        <v>1</v>
      </c>
      <c r="B21" s="12" t="s">
        <v>0</v>
      </c>
      <c r="C21" s="11" t="s">
        <v>12</v>
      </c>
      <c r="D21" s="13">
        <v>966860</v>
      </c>
      <c r="E21" s="14">
        <v>45804</v>
      </c>
      <c r="F21" s="14">
        <v>45805</v>
      </c>
      <c r="G21" s="15">
        <v>9105571</v>
      </c>
    </row>
    <row r="22" spans="1:7" x14ac:dyDescent="0.35">
      <c r="A22" s="11" t="s">
        <v>1</v>
      </c>
      <c r="B22" s="12" t="s">
        <v>0</v>
      </c>
      <c r="C22" s="11" t="s">
        <v>12</v>
      </c>
      <c r="D22" s="13">
        <v>966861</v>
      </c>
      <c r="E22" s="14">
        <v>45805</v>
      </c>
      <c r="F22" s="14">
        <v>45805</v>
      </c>
      <c r="G22" s="15">
        <v>1198399</v>
      </c>
    </row>
    <row r="23" spans="1:7" x14ac:dyDescent="0.35">
      <c r="A23" s="11" t="s">
        <v>1</v>
      </c>
      <c r="B23" s="12" t="s">
        <v>0</v>
      </c>
      <c r="C23" s="11" t="s">
        <v>12</v>
      </c>
      <c r="D23" s="13">
        <v>970851</v>
      </c>
      <c r="E23" s="14">
        <v>45808</v>
      </c>
      <c r="F23" s="14" t="s">
        <v>2</v>
      </c>
      <c r="G23" s="15">
        <v>43648157</v>
      </c>
    </row>
    <row r="24" spans="1:7" x14ac:dyDescent="0.35">
      <c r="A24" s="10"/>
      <c r="G24" s="16">
        <f>+SUBTOTAL(9,G8:G23)</f>
        <v>265644359</v>
      </c>
    </row>
    <row r="25" spans="1:7" x14ac:dyDescent="0.35">
      <c r="A25" s="10"/>
    </row>
    <row r="26" spans="1:7" x14ac:dyDescent="0.35">
      <c r="A26" s="10"/>
    </row>
  </sheetData>
  <mergeCells count="3">
    <mergeCell ref="A2:G2"/>
    <mergeCell ref="A3:G3"/>
    <mergeCell ref="A4:G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DA4F8-3732-4F23-B3D7-17826115F634}">
  <dimension ref="A1:BF23"/>
  <sheetViews>
    <sheetView workbookViewId="0">
      <selection activeCell="AP9" sqref="AP9"/>
    </sheetView>
  </sheetViews>
  <sheetFormatPr baseColWidth="10" defaultRowHeight="14.5" x14ac:dyDescent="0.35"/>
  <cols>
    <col min="1" max="1" width="9.81640625" customWidth="1"/>
    <col min="3" max="3" width="6.36328125" bestFit="1" customWidth="1"/>
    <col min="4" max="4" width="6.6328125" bestFit="1" customWidth="1"/>
    <col min="5" max="5" width="8" bestFit="1" customWidth="1"/>
    <col min="7" max="8" width="8.453125" bestFit="1" customWidth="1"/>
    <col min="9" max="10" width="11.453125" bestFit="1" customWidth="1"/>
    <col min="12" max="12" width="15.54296875" customWidth="1"/>
    <col min="13" max="13" width="11.90625" customWidth="1"/>
    <col min="14" max="14" width="12.6328125" bestFit="1" customWidth="1"/>
    <col min="15" max="16" width="10.08984375" customWidth="1"/>
    <col min="17" max="17" width="9.90625" customWidth="1"/>
    <col min="18" max="18" width="9.7265625" customWidth="1"/>
    <col min="19" max="19" width="9.6328125" customWidth="1"/>
    <col min="22" max="22" width="11.90625" customWidth="1"/>
    <col min="31" max="31" width="11.54296875" customWidth="1"/>
    <col min="33" max="33" width="11.81640625" customWidth="1"/>
    <col min="41" max="41" width="13.7265625" customWidth="1"/>
    <col min="43" max="43" width="13.36328125" customWidth="1"/>
    <col min="45" max="45" width="11.81640625" customWidth="1"/>
    <col min="46" max="46" width="12.81640625" customWidth="1"/>
    <col min="48" max="48" width="13.453125" customWidth="1"/>
    <col min="49" max="49" width="13.54296875" customWidth="1"/>
    <col min="51" max="51" width="13" customWidth="1"/>
    <col min="54" max="54" width="13.1796875" customWidth="1"/>
    <col min="55" max="55" width="13.6328125" customWidth="1"/>
    <col min="57" max="57" width="12.90625" customWidth="1"/>
    <col min="58" max="58" width="11.6328125" bestFit="1" customWidth="1"/>
  </cols>
  <sheetData>
    <row r="1" spans="1:58" s="27" customFormat="1" x14ac:dyDescent="0.35">
      <c r="A1" s="17">
        <v>45808</v>
      </c>
      <c r="B1" s="18"/>
      <c r="C1" s="18"/>
      <c r="D1" s="18"/>
      <c r="E1" s="18"/>
      <c r="F1" s="18"/>
      <c r="G1" s="19"/>
      <c r="H1" s="19"/>
      <c r="I1" s="20">
        <f>+SUBTOTAL(9,I3:I1048576)</f>
        <v>265644359</v>
      </c>
      <c r="J1" s="20">
        <f>+SUBTOTAL(9,J3:J1048576)</f>
        <v>265644359</v>
      </c>
      <c r="K1" s="21">
        <f>+J1-SUM(AK1:AS1)</f>
        <v>0</v>
      </c>
      <c r="L1" s="22"/>
      <c r="M1" s="23">
        <f>+SUBTOTAL(9,M3:M2823)</f>
        <v>145851534</v>
      </c>
      <c r="N1" s="24"/>
      <c r="O1" s="22"/>
      <c r="P1" s="19"/>
      <c r="Q1" s="19"/>
      <c r="R1" s="19"/>
      <c r="S1" s="19"/>
      <c r="T1" s="22"/>
      <c r="U1" s="22"/>
      <c r="V1" s="20">
        <f t="shared" ref="V1:AA1" si="0">+SUBTOTAL(9,V3:V2823)</f>
        <v>334687683</v>
      </c>
      <c r="W1" s="20">
        <f t="shared" si="0"/>
        <v>94383979</v>
      </c>
      <c r="X1" s="20">
        <f t="shared" si="0"/>
        <v>0</v>
      </c>
      <c r="Y1" s="20">
        <f t="shared" si="0"/>
        <v>356548</v>
      </c>
      <c r="Z1" s="20">
        <f t="shared" si="0"/>
        <v>7775423</v>
      </c>
      <c r="AA1" s="20">
        <f t="shared" si="0"/>
        <v>14041112</v>
      </c>
      <c r="AB1" s="22"/>
      <c r="AC1" s="22"/>
      <c r="AD1" s="23">
        <f>+SUBTOTAL(9,AD3:AD2823)</f>
        <v>14401550</v>
      </c>
      <c r="AE1" s="22"/>
      <c r="AF1" s="22"/>
      <c r="AG1" s="22"/>
      <c r="AH1" s="22"/>
      <c r="AI1" s="22"/>
      <c r="AJ1" s="22"/>
      <c r="AK1" s="23">
        <f t="shared" ref="AK1:AT1" si="1">+SUBTOTAL(9,AK3:AK2823)</f>
        <v>49069659</v>
      </c>
      <c r="AL1" s="23">
        <f t="shared" si="1"/>
        <v>7775423</v>
      </c>
      <c r="AM1" s="23">
        <f t="shared" si="1"/>
        <v>0</v>
      </c>
      <c r="AN1" s="23">
        <f t="shared" si="1"/>
        <v>0</v>
      </c>
      <c r="AO1" s="23">
        <f t="shared" si="1"/>
        <v>0</v>
      </c>
      <c r="AP1" s="23">
        <f t="shared" si="1"/>
        <v>0</v>
      </c>
      <c r="AQ1" s="23">
        <f t="shared" si="1"/>
        <v>158743046</v>
      </c>
      <c r="AR1" s="23">
        <f t="shared" si="1"/>
        <v>50056231</v>
      </c>
      <c r="AS1" s="23">
        <f t="shared" si="1"/>
        <v>0</v>
      </c>
      <c r="AT1" s="23">
        <f t="shared" si="1"/>
        <v>53612841</v>
      </c>
      <c r="AU1" s="25"/>
      <c r="AV1" s="25"/>
      <c r="AW1" s="25"/>
      <c r="AX1" s="25"/>
      <c r="AY1" s="26"/>
    </row>
    <row r="2" spans="1:58" s="27" customFormat="1" ht="31.5" x14ac:dyDescent="0.35">
      <c r="A2" s="28" t="s">
        <v>14</v>
      </c>
      <c r="B2" s="28" t="s">
        <v>15</v>
      </c>
      <c r="C2" s="28" t="s">
        <v>16</v>
      </c>
      <c r="D2" s="28" t="s">
        <v>17</v>
      </c>
      <c r="E2" s="28" t="s">
        <v>18</v>
      </c>
      <c r="F2" s="28" t="s">
        <v>19</v>
      </c>
      <c r="G2" s="29" t="s">
        <v>20</v>
      </c>
      <c r="H2" s="29" t="s">
        <v>21</v>
      </c>
      <c r="I2" s="30" t="s">
        <v>22</v>
      </c>
      <c r="J2" s="30" t="s">
        <v>23</v>
      </c>
      <c r="K2" s="31" t="s">
        <v>24</v>
      </c>
      <c r="L2" s="32" t="str">
        <f ca="1">+CONCATENATE("ESTADO EPS ",TEXT(TODAY(),"DD-MM-YYYY"))</f>
        <v>ESTADO EPS 01-07-2025</v>
      </c>
      <c r="M2" s="33" t="s">
        <v>25</v>
      </c>
      <c r="N2" s="34" t="s">
        <v>26</v>
      </c>
      <c r="O2" s="35" t="s">
        <v>27</v>
      </c>
      <c r="P2" s="35" t="s">
        <v>28</v>
      </c>
      <c r="Q2" s="35" t="s">
        <v>29</v>
      </c>
      <c r="R2" s="35" t="s">
        <v>30</v>
      </c>
      <c r="S2" s="35" t="s">
        <v>31</v>
      </c>
      <c r="T2" s="36" t="s">
        <v>32</v>
      </c>
      <c r="U2" s="36" t="s">
        <v>33</v>
      </c>
      <c r="V2" s="37" t="s">
        <v>34</v>
      </c>
      <c r="W2" s="37" t="s">
        <v>35</v>
      </c>
      <c r="X2" s="37" t="s">
        <v>36</v>
      </c>
      <c r="Y2" s="37" t="s">
        <v>37</v>
      </c>
      <c r="Z2" s="37" t="s">
        <v>38</v>
      </c>
      <c r="AA2" s="37" t="s">
        <v>39</v>
      </c>
      <c r="AB2" s="36" t="s">
        <v>41</v>
      </c>
      <c r="AC2" s="36" t="s">
        <v>42</v>
      </c>
      <c r="AD2" s="38" t="s">
        <v>43</v>
      </c>
      <c r="AE2" s="38" t="s">
        <v>44</v>
      </c>
      <c r="AF2" s="38" t="s">
        <v>45</v>
      </c>
      <c r="AG2" s="38" t="s">
        <v>46</v>
      </c>
      <c r="AH2" s="38" t="s">
        <v>47</v>
      </c>
      <c r="AI2" s="38" t="s">
        <v>48</v>
      </c>
      <c r="AJ2" s="38" t="s">
        <v>49</v>
      </c>
      <c r="AK2" s="39" t="s">
        <v>50</v>
      </c>
      <c r="AL2" s="39" t="s">
        <v>51</v>
      </c>
      <c r="AM2" s="39" t="s">
        <v>52</v>
      </c>
      <c r="AN2" s="39" t="s">
        <v>39</v>
      </c>
      <c r="AO2" s="39" t="s">
        <v>53</v>
      </c>
      <c r="AP2" s="39" t="s">
        <v>38</v>
      </c>
      <c r="AQ2" s="39" t="s">
        <v>54</v>
      </c>
      <c r="AR2" s="39" t="s">
        <v>55</v>
      </c>
      <c r="AS2" s="40" t="s">
        <v>56</v>
      </c>
      <c r="AT2" s="41" t="s">
        <v>57</v>
      </c>
      <c r="AU2" s="41" t="s">
        <v>58</v>
      </c>
      <c r="AV2" s="41" t="s">
        <v>59</v>
      </c>
      <c r="AW2" s="41" t="s">
        <v>60</v>
      </c>
      <c r="AX2" s="41" t="s">
        <v>61</v>
      </c>
      <c r="AY2" s="41" t="s">
        <v>62</v>
      </c>
      <c r="AZ2" s="52" t="s">
        <v>57</v>
      </c>
      <c r="BA2" s="52" t="s">
        <v>58</v>
      </c>
      <c r="BB2" s="52" t="s">
        <v>59</v>
      </c>
      <c r="BC2" s="52" t="s">
        <v>60</v>
      </c>
      <c r="BD2" s="52" t="s">
        <v>61</v>
      </c>
      <c r="BE2" s="52" t="s">
        <v>62</v>
      </c>
    </row>
    <row r="3" spans="1:58" s="27" customFormat="1" x14ac:dyDescent="0.35">
      <c r="A3" s="42">
        <v>800048954</v>
      </c>
      <c r="B3" s="43" t="s">
        <v>63</v>
      </c>
      <c r="C3" s="42" t="s">
        <v>12</v>
      </c>
      <c r="D3" s="42">
        <v>571305</v>
      </c>
      <c r="E3" s="42" t="s">
        <v>117</v>
      </c>
      <c r="F3" s="42" t="s">
        <v>118</v>
      </c>
      <c r="G3" s="44">
        <v>45068</v>
      </c>
      <c r="H3" s="44">
        <v>45104</v>
      </c>
      <c r="I3" s="45">
        <v>49069659</v>
      </c>
      <c r="J3" s="45">
        <v>49069659</v>
      </c>
      <c r="K3" s="46" t="s">
        <v>87</v>
      </c>
      <c r="L3" s="46" t="s">
        <v>168</v>
      </c>
      <c r="M3" s="47">
        <v>0</v>
      </c>
      <c r="N3" s="46"/>
      <c r="O3" s="46" t="s">
        <v>88</v>
      </c>
      <c r="P3" s="48">
        <v>45068</v>
      </c>
      <c r="Q3" s="48">
        <v>45099</v>
      </c>
      <c r="R3" s="48">
        <v>45584</v>
      </c>
      <c r="S3" s="48"/>
      <c r="T3" s="49">
        <v>224</v>
      </c>
      <c r="U3" s="49" t="s">
        <v>126</v>
      </c>
      <c r="V3" s="47">
        <v>52981131</v>
      </c>
      <c r="W3" s="47">
        <v>3096702</v>
      </c>
      <c r="X3" s="47">
        <v>0</v>
      </c>
      <c r="Y3" s="47">
        <v>0</v>
      </c>
      <c r="Z3" s="47">
        <v>0</v>
      </c>
      <c r="AA3" s="47">
        <v>1681112</v>
      </c>
      <c r="AB3" s="46"/>
      <c r="AC3" s="46" t="s">
        <v>119</v>
      </c>
      <c r="AD3" s="47">
        <v>0</v>
      </c>
      <c r="AE3" s="46"/>
      <c r="AF3" s="46"/>
      <c r="AG3" s="46"/>
      <c r="AH3" s="46"/>
      <c r="AI3" s="46"/>
      <c r="AJ3" s="46" t="s">
        <v>120</v>
      </c>
      <c r="AK3" s="45">
        <v>49069659</v>
      </c>
      <c r="AL3" s="47">
        <v>0</v>
      </c>
      <c r="AM3" s="47">
        <v>0</v>
      </c>
      <c r="AN3" s="47">
        <v>0</v>
      </c>
      <c r="AO3" s="47">
        <v>0</v>
      </c>
      <c r="AP3" s="47">
        <v>0</v>
      </c>
      <c r="AQ3" s="47">
        <v>0</v>
      </c>
      <c r="AR3" s="47">
        <v>0</v>
      </c>
      <c r="AS3" s="47">
        <v>0</v>
      </c>
      <c r="AT3" s="47">
        <v>1415590</v>
      </c>
      <c r="AU3" s="47">
        <v>0</v>
      </c>
      <c r="AV3" s="50">
        <v>4800066082</v>
      </c>
      <c r="AW3" s="51">
        <v>45615</v>
      </c>
      <c r="AX3" s="46" t="s">
        <v>129</v>
      </c>
      <c r="AY3" s="47">
        <v>107383407</v>
      </c>
      <c r="AZ3" s="47">
        <v>49884429</v>
      </c>
      <c r="BA3" s="47">
        <v>0</v>
      </c>
      <c r="BB3" s="50">
        <v>4800068981</v>
      </c>
      <c r="BC3" s="51">
        <v>45807</v>
      </c>
      <c r="BD3" s="46" t="s">
        <v>127</v>
      </c>
      <c r="BE3" s="47"/>
      <c r="BF3" s="53"/>
    </row>
    <row r="4" spans="1:58" s="27" customFormat="1" x14ac:dyDescent="0.35">
      <c r="A4" s="42">
        <v>800048954</v>
      </c>
      <c r="B4" s="43" t="s">
        <v>63</v>
      </c>
      <c r="C4" s="42" t="s">
        <v>12</v>
      </c>
      <c r="D4" s="42">
        <v>941297</v>
      </c>
      <c r="E4" s="42" t="s">
        <v>64</v>
      </c>
      <c r="F4" s="42" t="s">
        <v>65</v>
      </c>
      <c r="G4" s="44">
        <v>45768</v>
      </c>
      <c r="H4" s="44">
        <v>45784</v>
      </c>
      <c r="I4" s="45">
        <v>7775423</v>
      </c>
      <c r="J4" s="45">
        <v>7775423</v>
      </c>
      <c r="K4" s="46" t="s">
        <v>130</v>
      </c>
      <c r="L4" s="46" t="s">
        <v>66</v>
      </c>
      <c r="M4" s="47">
        <v>0</v>
      </c>
      <c r="N4" s="46"/>
      <c r="O4" s="46" t="s">
        <v>67</v>
      </c>
      <c r="P4" s="48">
        <v>45768</v>
      </c>
      <c r="Q4" s="48">
        <v>45784</v>
      </c>
      <c r="R4" s="48">
        <v>45798</v>
      </c>
      <c r="S4" s="48"/>
      <c r="T4" s="49">
        <v>10</v>
      </c>
      <c r="U4" s="49" t="s">
        <v>123</v>
      </c>
      <c r="V4" s="47">
        <v>7775423</v>
      </c>
      <c r="W4" s="47">
        <v>7775423</v>
      </c>
      <c r="X4" s="47">
        <v>0</v>
      </c>
      <c r="Y4" s="47">
        <v>0</v>
      </c>
      <c r="Z4" s="47">
        <v>7775423</v>
      </c>
      <c r="AA4" s="47">
        <v>0</v>
      </c>
      <c r="AB4" s="46"/>
      <c r="AC4" s="46" t="s">
        <v>68</v>
      </c>
      <c r="AD4" s="47">
        <v>7775423</v>
      </c>
      <c r="AE4" s="46" t="s">
        <v>69</v>
      </c>
      <c r="AF4" s="46" t="s">
        <v>70</v>
      </c>
      <c r="AG4" s="46" t="s">
        <v>71</v>
      </c>
      <c r="AH4" s="46"/>
      <c r="AI4" s="46" t="s">
        <v>72</v>
      </c>
      <c r="AJ4" s="46" t="s">
        <v>73</v>
      </c>
      <c r="AK4" s="47">
        <v>0</v>
      </c>
      <c r="AL4" s="47">
        <v>7775423</v>
      </c>
      <c r="AM4" s="47">
        <v>0</v>
      </c>
      <c r="AN4" s="47">
        <v>0</v>
      </c>
      <c r="AO4" s="47">
        <v>0</v>
      </c>
      <c r="AP4" s="47">
        <v>0</v>
      </c>
      <c r="AQ4" s="47">
        <v>0</v>
      </c>
      <c r="AR4" s="47">
        <v>0</v>
      </c>
      <c r="AS4" s="47">
        <v>0</v>
      </c>
      <c r="AT4" s="47">
        <v>0</v>
      </c>
      <c r="AU4" s="47">
        <v>0</v>
      </c>
      <c r="AV4" s="50"/>
      <c r="AW4" s="51"/>
      <c r="AX4" s="46"/>
      <c r="AY4" s="47">
        <v>0</v>
      </c>
      <c r="AZ4" s="47"/>
      <c r="BA4" s="47">
        <v>0</v>
      </c>
      <c r="BB4" s="50"/>
      <c r="BC4" s="51"/>
      <c r="BD4" s="46"/>
      <c r="BE4" s="47"/>
    </row>
    <row r="5" spans="1:58" s="27" customFormat="1" x14ac:dyDescent="0.35">
      <c r="A5" s="42">
        <v>800048954</v>
      </c>
      <c r="B5" s="43" t="s">
        <v>63</v>
      </c>
      <c r="C5" s="42" t="s">
        <v>12</v>
      </c>
      <c r="D5" s="42">
        <v>878603</v>
      </c>
      <c r="E5" s="42" t="s">
        <v>74</v>
      </c>
      <c r="F5" s="42" t="s">
        <v>75</v>
      </c>
      <c r="G5" s="44">
        <v>45656</v>
      </c>
      <c r="H5" s="44" t="s">
        <v>2</v>
      </c>
      <c r="I5" s="45">
        <v>6408074</v>
      </c>
      <c r="J5" s="45">
        <v>6408074</v>
      </c>
      <c r="K5" s="46" t="s">
        <v>66</v>
      </c>
      <c r="L5" s="46" t="s">
        <v>76</v>
      </c>
      <c r="M5" s="47">
        <v>0</v>
      </c>
      <c r="N5" s="46"/>
      <c r="O5" s="46" t="s">
        <v>77</v>
      </c>
      <c r="P5" s="48">
        <v>45656</v>
      </c>
      <c r="Q5" s="48">
        <v>45828</v>
      </c>
      <c r="R5" s="48"/>
      <c r="S5" s="48"/>
      <c r="T5" s="49">
        <v>-20</v>
      </c>
      <c r="U5" s="49" t="s">
        <v>124</v>
      </c>
      <c r="V5" s="47">
        <v>6626127</v>
      </c>
      <c r="W5" s="47">
        <v>6626127</v>
      </c>
      <c r="X5" s="47">
        <v>0</v>
      </c>
      <c r="Y5" s="47">
        <v>0</v>
      </c>
      <c r="Z5" s="47">
        <v>0</v>
      </c>
      <c r="AA5" s="47">
        <v>0</v>
      </c>
      <c r="AB5" s="46"/>
      <c r="AC5" s="46"/>
      <c r="AD5" s="47">
        <v>6626127</v>
      </c>
      <c r="AE5" s="46" t="s">
        <v>40</v>
      </c>
      <c r="AF5" s="46" t="s">
        <v>78</v>
      </c>
      <c r="AG5" s="46" t="s">
        <v>71</v>
      </c>
      <c r="AH5" s="46" t="s">
        <v>79</v>
      </c>
      <c r="AI5" s="46" t="s">
        <v>80</v>
      </c>
      <c r="AJ5" s="46"/>
      <c r="AK5" s="47">
        <v>0</v>
      </c>
      <c r="AL5" s="47">
        <v>0</v>
      </c>
      <c r="AM5" s="47">
        <v>0</v>
      </c>
      <c r="AN5" s="47">
        <v>0</v>
      </c>
      <c r="AO5" s="47">
        <v>0</v>
      </c>
      <c r="AP5" s="47">
        <v>0</v>
      </c>
      <c r="AQ5" s="47">
        <v>0</v>
      </c>
      <c r="AR5" s="45">
        <v>6408074</v>
      </c>
      <c r="AS5" s="47">
        <v>0</v>
      </c>
      <c r="AT5" s="47">
        <v>0</v>
      </c>
      <c r="AU5" s="47">
        <v>0</v>
      </c>
      <c r="AV5" s="50"/>
      <c r="AW5" s="51"/>
      <c r="AX5" s="46"/>
      <c r="AY5" s="47">
        <v>0</v>
      </c>
      <c r="AZ5" s="47"/>
      <c r="BA5" s="47">
        <v>0</v>
      </c>
      <c r="BB5" s="50"/>
      <c r="BC5" s="51"/>
      <c r="BD5" s="46"/>
      <c r="BE5" s="47"/>
    </row>
    <row r="6" spans="1:58" s="27" customFormat="1" x14ac:dyDescent="0.35">
      <c r="A6" s="42">
        <v>800048954</v>
      </c>
      <c r="B6" s="43" t="s">
        <v>63</v>
      </c>
      <c r="C6" s="42" t="s">
        <v>12</v>
      </c>
      <c r="D6" s="42">
        <v>970851</v>
      </c>
      <c r="E6" s="42" t="s">
        <v>81</v>
      </c>
      <c r="F6" s="42" t="s">
        <v>82</v>
      </c>
      <c r="G6" s="44">
        <v>45808</v>
      </c>
      <c r="H6" s="44" t="s">
        <v>2</v>
      </c>
      <c r="I6" s="45">
        <v>43648157</v>
      </c>
      <c r="J6" s="45">
        <v>43648157</v>
      </c>
      <c r="K6" s="46" t="e">
        <v>#N/A</v>
      </c>
      <c r="L6" s="46" t="s">
        <v>76</v>
      </c>
      <c r="M6" s="47">
        <v>0</v>
      </c>
      <c r="N6" s="46"/>
      <c r="O6" s="46" t="s">
        <v>83</v>
      </c>
      <c r="P6" s="48">
        <v>45808</v>
      </c>
      <c r="Q6" s="48">
        <v>45819</v>
      </c>
      <c r="R6" s="48"/>
      <c r="S6" s="48"/>
      <c r="T6" s="49">
        <v>-11</v>
      </c>
      <c r="U6" s="49" t="s">
        <v>124</v>
      </c>
      <c r="V6" s="47">
        <v>43648157</v>
      </c>
      <c r="W6" s="47">
        <v>43648157</v>
      </c>
      <c r="X6" s="47">
        <v>0</v>
      </c>
      <c r="Y6" s="47">
        <v>0</v>
      </c>
      <c r="Z6" s="47">
        <v>0</v>
      </c>
      <c r="AA6" s="47">
        <v>0</v>
      </c>
      <c r="AB6" s="46"/>
      <c r="AC6" s="46" t="s">
        <v>84</v>
      </c>
      <c r="AD6" s="47">
        <v>0</v>
      </c>
      <c r="AE6" s="46"/>
      <c r="AF6" s="46"/>
      <c r="AG6" s="46"/>
      <c r="AH6" s="46"/>
      <c r="AI6" s="46"/>
      <c r="AJ6" s="46"/>
      <c r="AK6" s="47">
        <v>0</v>
      </c>
      <c r="AL6" s="47">
        <v>0</v>
      </c>
      <c r="AM6" s="47">
        <v>0</v>
      </c>
      <c r="AN6" s="47">
        <v>0</v>
      </c>
      <c r="AO6" s="47">
        <v>0</v>
      </c>
      <c r="AP6" s="47">
        <v>0</v>
      </c>
      <c r="AQ6" s="47">
        <v>0</v>
      </c>
      <c r="AR6" s="45">
        <v>43648157</v>
      </c>
      <c r="AS6" s="47">
        <v>0</v>
      </c>
      <c r="AT6" s="47">
        <v>0</v>
      </c>
      <c r="AU6" s="47">
        <v>0</v>
      </c>
      <c r="AV6" s="50"/>
      <c r="AW6" s="51"/>
      <c r="AX6" s="46"/>
      <c r="AY6" s="47">
        <v>0</v>
      </c>
      <c r="AZ6" s="47"/>
      <c r="BA6" s="47">
        <v>0</v>
      </c>
      <c r="BB6" s="50"/>
      <c r="BC6" s="51"/>
      <c r="BD6" s="46"/>
      <c r="BE6" s="47"/>
    </row>
    <row r="7" spans="1:58" s="27" customFormat="1" x14ac:dyDescent="0.35">
      <c r="A7" s="42">
        <v>800048954</v>
      </c>
      <c r="B7" s="43" t="s">
        <v>63</v>
      </c>
      <c r="C7" s="42" t="s">
        <v>12</v>
      </c>
      <c r="D7" s="42">
        <v>958598</v>
      </c>
      <c r="E7" s="42" t="s">
        <v>85</v>
      </c>
      <c r="F7" s="42" t="s">
        <v>86</v>
      </c>
      <c r="G7" s="44">
        <v>45792</v>
      </c>
      <c r="H7" s="44">
        <v>45793</v>
      </c>
      <c r="I7" s="45">
        <v>102319</v>
      </c>
      <c r="J7" s="45">
        <v>102319</v>
      </c>
      <c r="K7" s="46" t="e">
        <v>#N/A</v>
      </c>
      <c r="L7" s="46" t="s">
        <v>87</v>
      </c>
      <c r="M7" s="47">
        <v>102319</v>
      </c>
      <c r="N7" s="46">
        <v>1222597318</v>
      </c>
      <c r="O7" s="46" t="s">
        <v>88</v>
      </c>
      <c r="P7" s="48">
        <v>45792</v>
      </c>
      <c r="Q7" s="48">
        <v>45793</v>
      </c>
      <c r="R7" s="48">
        <v>45795</v>
      </c>
      <c r="S7" s="48"/>
      <c r="T7" s="49">
        <v>13</v>
      </c>
      <c r="U7" s="49" t="s">
        <v>123</v>
      </c>
      <c r="V7" s="47">
        <v>102319</v>
      </c>
      <c r="W7" s="47">
        <v>102319</v>
      </c>
      <c r="X7" s="47">
        <v>0</v>
      </c>
      <c r="Y7" s="47">
        <v>0</v>
      </c>
      <c r="Z7" s="47">
        <v>0</v>
      </c>
      <c r="AA7" s="47">
        <v>0</v>
      </c>
      <c r="AB7" s="46"/>
      <c r="AC7" s="46"/>
      <c r="AD7" s="47">
        <v>0</v>
      </c>
      <c r="AE7" s="46"/>
      <c r="AF7" s="46"/>
      <c r="AG7" s="46"/>
      <c r="AH7" s="46"/>
      <c r="AI7" s="46"/>
      <c r="AJ7" s="46" t="s">
        <v>89</v>
      </c>
      <c r="AK7" s="47">
        <v>0</v>
      </c>
      <c r="AL7" s="47">
        <v>0</v>
      </c>
      <c r="AM7" s="47">
        <v>0</v>
      </c>
      <c r="AN7" s="47">
        <v>0</v>
      </c>
      <c r="AO7" s="47">
        <v>0</v>
      </c>
      <c r="AP7" s="47">
        <v>0</v>
      </c>
      <c r="AQ7" s="45">
        <v>102319</v>
      </c>
      <c r="AR7" s="47">
        <v>0</v>
      </c>
      <c r="AS7" s="47">
        <v>0</v>
      </c>
      <c r="AT7" s="47">
        <v>0</v>
      </c>
      <c r="AU7" s="47">
        <v>0</v>
      </c>
      <c r="AV7" s="50"/>
      <c r="AW7" s="51"/>
      <c r="AX7" s="46"/>
      <c r="AY7" s="47">
        <v>0</v>
      </c>
      <c r="AZ7" s="47"/>
      <c r="BA7" s="47">
        <v>0</v>
      </c>
      <c r="BB7" s="50"/>
      <c r="BC7" s="51"/>
      <c r="BD7" s="46"/>
      <c r="BE7" s="47"/>
    </row>
    <row r="8" spans="1:58" s="27" customFormat="1" x14ac:dyDescent="0.35">
      <c r="A8" s="42">
        <v>800048954</v>
      </c>
      <c r="B8" s="43" t="s">
        <v>63</v>
      </c>
      <c r="C8" s="42" t="s">
        <v>12</v>
      </c>
      <c r="D8" s="42">
        <v>957767</v>
      </c>
      <c r="E8" s="42" t="s">
        <v>90</v>
      </c>
      <c r="F8" s="42" t="s">
        <v>91</v>
      </c>
      <c r="G8" s="44">
        <v>45791</v>
      </c>
      <c r="H8" s="44">
        <v>45793</v>
      </c>
      <c r="I8" s="45">
        <v>109523</v>
      </c>
      <c r="J8" s="45">
        <v>109523</v>
      </c>
      <c r="K8" s="46" t="e">
        <v>#N/A</v>
      </c>
      <c r="L8" s="46" t="s">
        <v>87</v>
      </c>
      <c r="M8" s="47">
        <v>109523</v>
      </c>
      <c r="N8" s="46">
        <v>1222597319</v>
      </c>
      <c r="O8" s="46" t="s">
        <v>88</v>
      </c>
      <c r="P8" s="48">
        <v>45791</v>
      </c>
      <c r="Q8" s="48">
        <v>45793</v>
      </c>
      <c r="R8" s="48">
        <v>45795</v>
      </c>
      <c r="S8" s="48"/>
      <c r="T8" s="49">
        <v>13</v>
      </c>
      <c r="U8" s="49" t="s">
        <v>123</v>
      </c>
      <c r="V8" s="47">
        <v>109523</v>
      </c>
      <c r="W8" s="47">
        <v>109523</v>
      </c>
      <c r="X8" s="47">
        <v>0</v>
      </c>
      <c r="Y8" s="47">
        <v>0</v>
      </c>
      <c r="Z8" s="47">
        <v>0</v>
      </c>
      <c r="AA8" s="47">
        <v>0</v>
      </c>
      <c r="AB8" s="46"/>
      <c r="AC8" s="46"/>
      <c r="AD8" s="47">
        <v>0</v>
      </c>
      <c r="AE8" s="46"/>
      <c r="AF8" s="46"/>
      <c r="AG8" s="46"/>
      <c r="AH8" s="46"/>
      <c r="AI8" s="46"/>
      <c r="AJ8" s="46" t="s">
        <v>89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5">
        <v>109523</v>
      </c>
      <c r="AR8" s="47">
        <v>0</v>
      </c>
      <c r="AS8" s="47">
        <v>0</v>
      </c>
      <c r="AT8" s="47">
        <v>0</v>
      </c>
      <c r="AU8" s="47">
        <v>0</v>
      </c>
      <c r="AV8" s="50"/>
      <c r="AW8" s="51"/>
      <c r="AX8" s="46"/>
      <c r="AY8" s="47">
        <v>0</v>
      </c>
      <c r="AZ8" s="47"/>
      <c r="BA8" s="47">
        <v>0</v>
      </c>
      <c r="BB8" s="50"/>
      <c r="BC8" s="51"/>
      <c r="BD8" s="46"/>
      <c r="BE8" s="47"/>
    </row>
    <row r="9" spans="1:58" s="27" customFormat="1" x14ac:dyDescent="0.35">
      <c r="A9" s="42">
        <v>800048954</v>
      </c>
      <c r="B9" s="43" t="s">
        <v>63</v>
      </c>
      <c r="C9" s="42" t="s">
        <v>12</v>
      </c>
      <c r="D9" s="42">
        <v>941023</v>
      </c>
      <c r="E9" s="42" t="s">
        <v>92</v>
      </c>
      <c r="F9" s="42" t="s">
        <v>93</v>
      </c>
      <c r="G9" s="44">
        <v>45768</v>
      </c>
      <c r="H9" s="44">
        <v>45793</v>
      </c>
      <c r="I9" s="45">
        <v>319465</v>
      </c>
      <c r="J9" s="45">
        <v>319465</v>
      </c>
      <c r="K9" s="46" t="s">
        <v>130</v>
      </c>
      <c r="L9" s="46" t="s">
        <v>87</v>
      </c>
      <c r="M9" s="47">
        <v>319465</v>
      </c>
      <c r="N9" s="46">
        <v>1222597320</v>
      </c>
      <c r="O9" s="46" t="s">
        <v>88</v>
      </c>
      <c r="P9" s="48">
        <v>45768</v>
      </c>
      <c r="Q9" s="48">
        <v>45779</v>
      </c>
      <c r="R9" s="48">
        <v>45795</v>
      </c>
      <c r="S9" s="48">
        <v>45777</v>
      </c>
      <c r="T9" s="49">
        <v>13</v>
      </c>
      <c r="U9" s="49" t="s">
        <v>123</v>
      </c>
      <c r="V9" s="47">
        <v>319465</v>
      </c>
      <c r="W9" s="47">
        <v>319465</v>
      </c>
      <c r="X9" s="47">
        <v>0</v>
      </c>
      <c r="Y9" s="47">
        <v>0</v>
      </c>
      <c r="Z9" s="47">
        <v>0</v>
      </c>
      <c r="AA9" s="47">
        <v>0</v>
      </c>
      <c r="AB9" s="46" t="s">
        <v>94</v>
      </c>
      <c r="AC9" s="46"/>
      <c r="AD9" s="47">
        <v>0</v>
      </c>
      <c r="AE9" s="46"/>
      <c r="AF9" s="46"/>
      <c r="AG9" s="46"/>
      <c r="AH9" s="46" t="s">
        <v>95</v>
      </c>
      <c r="AI9" s="46"/>
      <c r="AJ9" s="46" t="s">
        <v>89</v>
      </c>
      <c r="AK9" s="47">
        <v>0</v>
      </c>
      <c r="AL9" s="47">
        <v>0</v>
      </c>
      <c r="AM9" s="47">
        <v>0</v>
      </c>
      <c r="AN9" s="47">
        <v>0</v>
      </c>
      <c r="AO9" s="47">
        <v>0</v>
      </c>
      <c r="AP9" s="47">
        <v>0</v>
      </c>
      <c r="AQ9" s="45">
        <v>319465</v>
      </c>
      <c r="AR9" s="47">
        <v>0</v>
      </c>
      <c r="AS9" s="47">
        <v>0</v>
      </c>
      <c r="AT9" s="47">
        <v>0</v>
      </c>
      <c r="AU9" s="47">
        <v>0</v>
      </c>
      <c r="AV9" s="50"/>
      <c r="AW9" s="51"/>
      <c r="AX9" s="46"/>
      <c r="AY9" s="47">
        <v>0</v>
      </c>
      <c r="AZ9" s="47"/>
      <c r="BA9" s="47">
        <v>0</v>
      </c>
      <c r="BB9" s="50"/>
      <c r="BC9" s="51"/>
      <c r="BD9" s="46"/>
      <c r="BE9" s="47"/>
    </row>
    <row r="10" spans="1:58" s="27" customFormat="1" x14ac:dyDescent="0.35">
      <c r="A10" s="42">
        <v>800048954</v>
      </c>
      <c r="B10" s="43" t="s">
        <v>63</v>
      </c>
      <c r="C10" s="42" t="s">
        <v>12</v>
      </c>
      <c r="D10" s="42">
        <v>955023</v>
      </c>
      <c r="E10" s="42" t="s">
        <v>96</v>
      </c>
      <c r="F10" s="42" t="s">
        <v>97</v>
      </c>
      <c r="G10" s="44">
        <v>45787</v>
      </c>
      <c r="H10" s="44">
        <v>45790</v>
      </c>
      <c r="I10" s="45">
        <v>455294</v>
      </c>
      <c r="J10" s="45">
        <v>455294</v>
      </c>
      <c r="K10" s="46" t="e">
        <v>#N/A</v>
      </c>
      <c r="L10" s="46" t="s">
        <v>87</v>
      </c>
      <c r="M10" s="47">
        <v>455294</v>
      </c>
      <c r="N10" s="46">
        <v>1222597321</v>
      </c>
      <c r="O10" s="46" t="s">
        <v>88</v>
      </c>
      <c r="P10" s="48">
        <v>45787</v>
      </c>
      <c r="Q10" s="48">
        <v>45790</v>
      </c>
      <c r="R10" s="48">
        <v>45795</v>
      </c>
      <c r="S10" s="48"/>
      <c r="T10" s="49">
        <v>13</v>
      </c>
      <c r="U10" s="49" t="s">
        <v>123</v>
      </c>
      <c r="V10" s="47">
        <v>455294</v>
      </c>
      <c r="W10" s="47">
        <v>455294</v>
      </c>
      <c r="X10" s="47">
        <v>0</v>
      </c>
      <c r="Y10" s="47">
        <v>0</v>
      </c>
      <c r="Z10" s="47">
        <v>0</v>
      </c>
      <c r="AA10" s="47">
        <v>0</v>
      </c>
      <c r="AB10" s="46"/>
      <c r="AC10" s="46"/>
      <c r="AD10" s="47">
        <v>0</v>
      </c>
      <c r="AE10" s="46"/>
      <c r="AF10" s="46"/>
      <c r="AG10" s="46"/>
      <c r="AH10" s="46"/>
      <c r="AI10" s="46"/>
      <c r="AJ10" s="46" t="s">
        <v>89</v>
      </c>
      <c r="AK10" s="47">
        <v>0</v>
      </c>
      <c r="AL10" s="47">
        <v>0</v>
      </c>
      <c r="AM10" s="47">
        <v>0</v>
      </c>
      <c r="AN10" s="47">
        <v>0</v>
      </c>
      <c r="AO10" s="47">
        <v>0</v>
      </c>
      <c r="AP10" s="47">
        <v>0</v>
      </c>
      <c r="AQ10" s="45">
        <v>455294</v>
      </c>
      <c r="AR10" s="47">
        <v>0</v>
      </c>
      <c r="AS10" s="47">
        <v>0</v>
      </c>
      <c r="AT10" s="47">
        <v>0</v>
      </c>
      <c r="AU10" s="47">
        <v>0</v>
      </c>
      <c r="AV10" s="50"/>
      <c r="AW10" s="51"/>
      <c r="AX10" s="46"/>
      <c r="AY10" s="47">
        <v>0</v>
      </c>
      <c r="AZ10" s="47"/>
      <c r="BA10" s="47">
        <v>0</v>
      </c>
      <c r="BB10" s="50"/>
      <c r="BC10" s="51"/>
      <c r="BD10" s="46"/>
      <c r="BE10" s="47"/>
    </row>
    <row r="11" spans="1:58" s="27" customFormat="1" x14ac:dyDescent="0.35">
      <c r="A11" s="42">
        <v>800048954</v>
      </c>
      <c r="B11" s="43" t="s">
        <v>63</v>
      </c>
      <c r="C11" s="42" t="s">
        <v>12</v>
      </c>
      <c r="D11" s="42">
        <v>941022</v>
      </c>
      <c r="E11" s="42" t="s">
        <v>98</v>
      </c>
      <c r="F11" s="42" t="s">
        <v>99</v>
      </c>
      <c r="G11" s="44">
        <v>45767</v>
      </c>
      <c r="H11" s="44">
        <v>45782</v>
      </c>
      <c r="I11" s="45">
        <v>554979</v>
      </c>
      <c r="J11" s="45">
        <v>554979</v>
      </c>
      <c r="K11" s="46" t="s">
        <v>87</v>
      </c>
      <c r="L11" s="46" t="s">
        <v>87</v>
      </c>
      <c r="M11" s="47">
        <v>554979</v>
      </c>
      <c r="N11" s="46">
        <v>1222596367</v>
      </c>
      <c r="O11" s="46" t="s">
        <v>88</v>
      </c>
      <c r="P11" s="48">
        <v>45767</v>
      </c>
      <c r="Q11" s="48">
        <v>45782</v>
      </c>
      <c r="R11" s="48">
        <v>45783</v>
      </c>
      <c r="S11" s="48"/>
      <c r="T11" s="49">
        <v>25</v>
      </c>
      <c r="U11" s="49" t="s">
        <v>123</v>
      </c>
      <c r="V11" s="47">
        <v>554979</v>
      </c>
      <c r="W11" s="47">
        <v>554979</v>
      </c>
      <c r="X11" s="47">
        <v>0</v>
      </c>
      <c r="Y11" s="47">
        <v>0</v>
      </c>
      <c r="Z11" s="47">
        <v>0</v>
      </c>
      <c r="AA11" s="47">
        <v>0</v>
      </c>
      <c r="AB11" s="46"/>
      <c r="AC11" s="46"/>
      <c r="AD11" s="47">
        <v>0</v>
      </c>
      <c r="AE11" s="46"/>
      <c r="AF11" s="46"/>
      <c r="AG11" s="46"/>
      <c r="AH11" s="46"/>
      <c r="AI11" s="46"/>
      <c r="AJ11" s="46" t="s">
        <v>89</v>
      </c>
      <c r="AK11" s="47">
        <v>0</v>
      </c>
      <c r="AL11" s="47">
        <v>0</v>
      </c>
      <c r="AM11" s="47">
        <v>0</v>
      </c>
      <c r="AN11" s="47">
        <v>0</v>
      </c>
      <c r="AO11" s="47">
        <v>0</v>
      </c>
      <c r="AP11" s="47">
        <v>0</v>
      </c>
      <c r="AQ11" s="45">
        <v>554979</v>
      </c>
      <c r="AR11" s="47">
        <v>0</v>
      </c>
      <c r="AS11" s="47">
        <v>0</v>
      </c>
      <c r="AT11" s="47">
        <v>0</v>
      </c>
      <c r="AU11" s="47">
        <v>0</v>
      </c>
      <c r="AV11" s="50"/>
      <c r="AW11" s="51"/>
      <c r="AX11" s="46"/>
      <c r="AY11" s="47">
        <v>0</v>
      </c>
      <c r="AZ11" s="47"/>
      <c r="BA11" s="47">
        <v>0</v>
      </c>
      <c r="BB11" s="50"/>
      <c r="BC11" s="51"/>
      <c r="BD11" s="46"/>
      <c r="BE11" s="47"/>
    </row>
    <row r="12" spans="1:58" s="27" customFormat="1" x14ac:dyDescent="0.35">
      <c r="A12" s="42">
        <v>800048954</v>
      </c>
      <c r="B12" s="43" t="s">
        <v>63</v>
      </c>
      <c r="C12" s="42" t="s">
        <v>12</v>
      </c>
      <c r="D12" s="42">
        <v>585750</v>
      </c>
      <c r="E12" s="42" t="s">
        <v>100</v>
      </c>
      <c r="F12" s="42" t="s">
        <v>101</v>
      </c>
      <c r="G12" s="44">
        <v>45098</v>
      </c>
      <c r="H12" s="44">
        <v>45152</v>
      </c>
      <c r="I12" s="45">
        <v>849862</v>
      </c>
      <c r="J12" s="45">
        <v>849862</v>
      </c>
      <c r="K12" s="46" t="s">
        <v>87</v>
      </c>
      <c r="L12" s="46" t="s">
        <v>87</v>
      </c>
      <c r="M12" s="47">
        <v>849862</v>
      </c>
      <c r="N12" s="46">
        <v>1222596187</v>
      </c>
      <c r="O12" s="46" t="s">
        <v>88</v>
      </c>
      <c r="P12" s="48">
        <v>45098</v>
      </c>
      <c r="Q12" s="48">
        <v>45149</v>
      </c>
      <c r="R12" s="48">
        <v>45344</v>
      </c>
      <c r="S12" s="48"/>
      <c r="T12" s="49">
        <v>464</v>
      </c>
      <c r="U12" s="49" t="s">
        <v>125</v>
      </c>
      <c r="V12" s="47">
        <v>5705589</v>
      </c>
      <c r="W12" s="47">
        <v>849862</v>
      </c>
      <c r="X12" s="47">
        <v>0</v>
      </c>
      <c r="Y12" s="47">
        <v>0</v>
      </c>
      <c r="Z12" s="47">
        <v>0</v>
      </c>
      <c r="AA12" s="47">
        <v>0</v>
      </c>
      <c r="AB12" s="46"/>
      <c r="AC12" s="46" t="s">
        <v>102</v>
      </c>
      <c r="AD12" s="47">
        <v>0</v>
      </c>
      <c r="AE12" s="46"/>
      <c r="AF12" s="46"/>
      <c r="AG12" s="46"/>
      <c r="AH12" s="46" t="s">
        <v>103</v>
      </c>
      <c r="AI12" s="46"/>
      <c r="AJ12" s="46" t="s">
        <v>73</v>
      </c>
      <c r="AK12" s="47">
        <v>0</v>
      </c>
      <c r="AL12" s="47">
        <v>0</v>
      </c>
      <c r="AM12" s="47">
        <v>0</v>
      </c>
      <c r="AN12" s="47">
        <v>0</v>
      </c>
      <c r="AO12" s="47">
        <v>0</v>
      </c>
      <c r="AP12" s="47">
        <v>0</v>
      </c>
      <c r="AQ12" s="45">
        <v>849862</v>
      </c>
      <c r="AR12" s="47">
        <v>0</v>
      </c>
      <c r="AS12" s="47">
        <v>0</v>
      </c>
      <c r="AT12" s="47">
        <v>4855727</v>
      </c>
      <c r="AU12" s="47">
        <v>0</v>
      </c>
      <c r="AV12" s="50">
        <v>2201520835</v>
      </c>
      <c r="AW12" s="51">
        <v>45467</v>
      </c>
      <c r="AX12" s="46"/>
      <c r="AY12" s="47">
        <v>0</v>
      </c>
      <c r="AZ12" s="47"/>
      <c r="BA12" s="47">
        <v>0</v>
      </c>
      <c r="BB12" s="50"/>
      <c r="BC12" s="51"/>
      <c r="BD12" s="46"/>
      <c r="BE12" s="47"/>
    </row>
    <row r="13" spans="1:58" s="27" customFormat="1" x14ac:dyDescent="0.35">
      <c r="A13" s="42">
        <v>800048954</v>
      </c>
      <c r="B13" s="43" t="s">
        <v>63</v>
      </c>
      <c r="C13" s="42" t="s">
        <v>12</v>
      </c>
      <c r="D13" s="42">
        <v>909395</v>
      </c>
      <c r="E13" s="42" t="s">
        <v>104</v>
      </c>
      <c r="F13" s="42" t="s">
        <v>105</v>
      </c>
      <c r="G13" s="44">
        <v>45716</v>
      </c>
      <c r="H13" s="44">
        <v>45730</v>
      </c>
      <c r="I13" s="45">
        <v>143460092</v>
      </c>
      <c r="J13" s="45">
        <v>143460092</v>
      </c>
      <c r="K13" s="46" t="s">
        <v>131</v>
      </c>
      <c r="L13" s="46" t="s">
        <v>87</v>
      </c>
      <c r="M13" s="47">
        <v>143460092</v>
      </c>
      <c r="N13" s="46">
        <v>1913810960</v>
      </c>
      <c r="O13" s="46" t="s">
        <v>88</v>
      </c>
      <c r="P13" s="48">
        <v>45716</v>
      </c>
      <c r="Q13" s="48">
        <v>45730</v>
      </c>
      <c r="R13" s="48">
        <v>45806</v>
      </c>
      <c r="S13" s="48"/>
      <c r="T13" s="49">
        <v>2</v>
      </c>
      <c r="U13" s="49" t="s">
        <v>123</v>
      </c>
      <c r="V13" s="47">
        <v>203518164</v>
      </c>
      <c r="W13" s="47">
        <v>17954616</v>
      </c>
      <c r="X13" s="47">
        <v>0</v>
      </c>
      <c r="Y13" s="47">
        <v>356548</v>
      </c>
      <c r="Z13" s="47">
        <v>0</v>
      </c>
      <c r="AA13" s="47">
        <v>12360000</v>
      </c>
      <c r="AB13" s="46"/>
      <c r="AC13" s="46" t="s">
        <v>106</v>
      </c>
      <c r="AD13" s="47">
        <v>0</v>
      </c>
      <c r="AE13" s="46"/>
      <c r="AF13" s="46"/>
      <c r="AG13" s="46"/>
      <c r="AH13" s="46" t="s">
        <v>107</v>
      </c>
      <c r="AI13" s="46"/>
      <c r="AJ13" s="46" t="s">
        <v>73</v>
      </c>
      <c r="AK13" s="47">
        <v>0</v>
      </c>
      <c r="AL13" s="47">
        <v>0</v>
      </c>
      <c r="AM13" s="47">
        <v>0</v>
      </c>
      <c r="AN13" s="47">
        <v>0</v>
      </c>
      <c r="AO13" s="47">
        <v>0</v>
      </c>
      <c r="AP13" s="47">
        <v>0</v>
      </c>
      <c r="AQ13" s="45">
        <v>143460092</v>
      </c>
      <c r="AR13" s="47">
        <v>0</v>
      </c>
      <c r="AS13" s="47">
        <v>0</v>
      </c>
      <c r="AT13" s="47">
        <v>47341524</v>
      </c>
      <c r="AU13" s="47">
        <v>0</v>
      </c>
      <c r="AV13" s="50">
        <v>4800068725</v>
      </c>
      <c r="AW13" s="51">
        <v>45793</v>
      </c>
      <c r="AX13" s="46" t="s">
        <v>128</v>
      </c>
      <c r="AY13" s="47">
        <v>50000000</v>
      </c>
      <c r="AZ13" s="47"/>
      <c r="BA13" s="47">
        <v>0</v>
      </c>
      <c r="BB13" s="50"/>
      <c r="BC13" s="51"/>
      <c r="BD13" s="46"/>
      <c r="BE13" s="47"/>
    </row>
    <row r="14" spans="1:58" s="27" customFormat="1" x14ac:dyDescent="0.35">
      <c r="A14" s="42">
        <v>800048954</v>
      </c>
      <c r="B14" s="43" t="s">
        <v>63</v>
      </c>
      <c r="C14" s="42" t="s">
        <v>12</v>
      </c>
      <c r="D14" s="42">
        <v>941958</v>
      </c>
      <c r="E14" s="42" t="s">
        <v>108</v>
      </c>
      <c r="F14" s="42" t="s">
        <v>109</v>
      </c>
      <c r="G14" s="44">
        <v>45768</v>
      </c>
      <c r="H14" s="44">
        <v>45790</v>
      </c>
      <c r="I14" s="45">
        <v>582992</v>
      </c>
      <c r="J14" s="45">
        <v>582992</v>
      </c>
      <c r="K14" s="46" t="s">
        <v>130</v>
      </c>
      <c r="L14" s="46" t="s">
        <v>87</v>
      </c>
      <c r="M14" s="47">
        <v>0</v>
      </c>
      <c r="N14" s="46"/>
      <c r="O14" s="46" t="s">
        <v>88</v>
      </c>
      <c r="P14" s="48">
        <v>45768</v>
      </c>
      <c r="Q14" s="48">
        <v>45790</v>
      </c>
      <c r="R14" s="48">
        <v>45795</v>
      </c>
      <c r="S14" s="48"/>
      <c r="T14" s="49">
        <v>13</v>
      </c>
      <c r="U14" s="49" t="s">
        <v>123</v>
      </c>
      <c r="V14" s="47">
        <v>582992</v>
      </c>
      <c r="W14" s="47">
        <v>582992</v>
      </c>
      <c r="X14" s="47">
        <v>0</v>
      </c>
      <c r="Y14" s="47">
        <v>0</v>
      </c>
      <c r="Z14" s="47">
        <v>0</v>
      </c>
      <c r="AA14" s="47">
        <v>0</v>
      </c>
      <c r="AB14" s="46"/>
      <c r="AC14" s="46"/>
      <c r="AD14" s="47">
        <v>0</v>
      </c>
      <c r="AE14" s="46"/>
      <c r="AF14" s="46"/>
      <c r="AG14" s="46"/>
      <c r="AH14" s="46"/>
      <c r="AI14" s="46"/>
      <c r="AJ14" s="46" t="s">
        <v>89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7">
        <v>0</v>
      </c>
      <c r="AQ14" s="45">
        <v>582992</v>
      </c>
      <c r="AR14" s="47">
        <v>0</v>
      </c>
      <c r="AS14" s="47">
        <v>0</v>
      </c>
      <c r="AT14" s="47">
        <v>0</v>
      </c>
      <c r="AU14" s="47">
        <v>0</v>
      </c>
      <c r="AV14" s="50"/>
      <c r="AW14" s="51"/>
      <c r="AX14" s="46"/>
      <c r="AY14" s="47">
        <v>0</v>
      </c>
      <c r="AZ14" s="47"/>
      <c r="BA14" s="47">
        <v>0</v>
      </c>
      <c r="BB14" s="50"/>
      <c r="BC14" s="51"/>
      <c r="BD14" s="46"/>
      <c r="BE14" s="47"/>
    </row>
    <row r="15" spans="1:58" s="27" customFormat="1" x14ac:dyDescent="0.35">
      <c r="A15" s="42">
        <v>800048954</v>
      </c>
      <c r="B15" s="43" t="s">
        <v>63</v>
      </c>
      <c r="C15" s="42" t="s">
        <v>12</v>
      </c>
      <c r="D15" s="42">
        <v>941021</v>
      </c>
      <c r="E15" s="42" t="s">
        <v>110</v>
      </c>
      <c r="F15" s="42" t="s">
        <v>111</v>
      </c>
      <c r="G15" s="44">
        <v>45767</v>
      </c>
      <c r="H15" s="44">
        <v>45779</v>
      </c>
      <c r="I15" s="45">
        <v>959550</v>
      </c>
      <c r="J15" s="45">
        <v>959550</v>
      </c>
      <c r="K15" s="46" t="s">
        <v>130</v>
      </c>
      <c r="L15" s="46" t="s">
        <v>87</v>
      </c>
      <c r="M15" s="47">
        <v>0</v>
      </c>
      <c r="N15" s="46"/>
      <c r="O15" s="46" t="s">
        <v>88</v>
      </c>
      <c r="P15" s="48">
        <v>45767</v>
      </c>
      <c r="Q15" s="48">
        <v>45779</v>
      </c>
      <c r="R15" s="48">
        <v>45806</v>
      </c>
      <c r="S15" s="48">
        <v>45776</v>
      </c>
      <c r="T15" s="49">
        <v>2</v>
      </c>
      <c r="U15" s="49" t="s">
        <v>123</v>
      </c>
      <c r="V15" s="47">
        <v>959550</v>
      </c>
      <c r="W15" s="47">
        <v>959550</v>
      </c>
      <c r="X15" s="47">
        <v>0</v>
      </c>
      <c r="Y15" s="47">
        <v>0</v>
      </c>
      <c r="Z15" s="47">
        <v>0</v>
      </c>
      <c r="AA15" s="47">
        <v>0</v>
      </c>
      <c r="AB15" s="46" t="s">
        <v>94</v>
      </c>
      <c r="AC15" s="46"/>
      <c r="AD15" s="47">
        <v>0</v>
      </c>
      <c r="AE15" s="46"/>
      <c r="AF15" s="46"/>
      <c r="AG15" s="46"/>
      <c r="AH15" s="46"/>
      <c r="AI15" s="46"/>
      <c r="AJ15" s="46" t="s">
        <v>89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7">
        <v>0</v>
      </c>
      <c r="AQ15" s="45">
        <v>959550</v>
      </c>
      <c r="AR15" s="47">
        <v>0</v>
      </c>
      <c r="AS15" s="47">
        <v>0</v>
      </c>
      <c r="AT15" s="47">
        <v>0</v>
      </c>
      <c r="AU15" s="47">
        <v>0</v>
      </c>
      <c r="AV15" s="50"/>
      <c r="AW15" s="51"/>
      <c r="AX15" s="46"/>
      <c r="AY15" s="47">
        <v>0</v>
      </c>
      <c r="AZ15" s="47"/>
      <c r="BA15" s="47">
        <v>0</v>
      </c>
      <c r="BB15" s="50"/>
      <c r="BC15" s="51"/>
      <c r="BD15" s="46"/>
      <c r="BE15" s="47"/>
    </row>
    <row r="16" spans="1:58" s="27" customFormat="1" x14ac:dyDescent="0.35">
      <c r="A16" s="42">
        <v>800048954</v>
      </c>
      <c r="B16" s="43" t="s">
        <v>63</v>
      </c>
      <c r="C16" s="42" t="s">
        <v>12</v>
      </c>
      <c r="D16" s="42">
        <v>949102</v>
      </c>
      <c r="E16" s="42" t="s">
        <v>112</v>
      </c>
      <c r="F16" s="42" t="s">
        <v>113</v>
      </c>
      <c r="G16" s="44">
        <v>45777</v>
      </c>
      <c r="H16" s="44">
        <v>45793</v>
      </c>
      <c r="I16" s="45">
        <v>1045000</v>
      </c>
      <c r="J16" s="45">
        <v>1045000</v>
      </c>
      <c r="K16" s="46" t="s">
        <v>132</v>
      </c>
      <c r="L16" s="46" t="s">
        <v>87</v>
      </c>
      <c r="M16" s="47">
        <v>0</v>
      </c>
      <c r="N16" s="46"/>
      <c r="O16" s="46" t="s">
        <v>88</v>
      </c>
      <c r="P16" s="48">
        <v>45777</v>
      </c>
      <c r="Q16" s="48">
        <v>45793</v>
      </c>
      <c r="R16" s="48">
        <v>45803</v>
      </c>
      <c r="S16" s="48"/>
      <c r="T16" s="49">
        <v>5</v>
      </c>
      <c r="U16" s="49" t="s">
        <v>123</v>
      </c>
      <c r="V16" s="47">
        <v>1045000</v>
      </c>
      <c r="W16" s="47">
        <v>1045000</v>
      </c>
      <c r="X16" s="47">
        <v>0</v>
      </c>
      <c r="Y16" s="47">
        <v>0</v>
      </c>
      <c r="Z16" s="47">
        <v>0</v>
      </c>
      <c r="AA16" s="47">
        <v>0</v>
      </c>
      <c r="AB16" s="46"/>
      <c r="AC16" s="46"/>
      <c r="AD16" s="47">
        <v>0</v>
      </c>
      <c r="AE16" s="46"/>
      <c r="AF16" s="46"/>
      <c r="AG16" s="46"/>
      <c r="AH16" s="46" t="s">
        <v>114</v>
      </c>
      <c r="AI16" s="46"/>
      <c r="AJ16" s="46" t="s">
        <v>73</v>
      </c>
      <c r="AK16" s="47">
        <v>0</v>
      </c>
      <c r="AL16" s="47">
        <v>0</v>
      </c>
      <c r="AM16" s="47">
        <v>0</v>
      </c>
      <c r="AN16" s="47">
        <v>0</v>
      </c>
      <c r="AO16" s="47">
        <v>0</v>
      </c>
      <c r="AP16" s="47">
        <v>0</v>
      </c>
      <c r="AQ16" s="45">
        <v>1045000</v>
      </c>
      <c r="AR16" s="47">
        <v>0</v>
      </c>
      <c r="AS16" s="47">
        <v>0</v>
      </c>
      <c r="AT16" s="47">
        <v>0</v>
      </c>
      <c r="AU16" s="47">
        <v>0</v>
      </c>
      <c r="AV16" s="50"/>
      <c r="AW16" s="51"/>
      <c r="AX16" s="46"/>
      <c r="AY16" s="47">
        <v>0</v>
      </c>
      <c r="AZ16" s="47"/>
      <c r="BA16" s="47">
        <v>0</v>
      </c>
      <c r="BB16" s="50"/>
      <c r="BC16" s="51"/>
      <c r="BD16" s="46"/>
      <c r="BE16" s="47"/>
    </row>
    <row r="17" spans="1:57" s="27" customFormat="1" x14ac:dyDescent="0.35">
      <c r="A17" s="42">
        <v>800048954</v>
      </c>
      <c r="B17" s="43" t="s">
        <v>63</v>
      </c>
      <c r="C17" s="42" t="s">
        <v>12</v>
      </c>
      <c r="D17" s="42">
        <v>966861</v>
      </c>
      <c r="E17" s="42" t="s">
        <v>115</v>
      </c>
      <c r="F17" s="42" t="s">
        <v>116</v>
      </c>
      <c r="G17" s="44">
        <v>45805</v>
      </c>
      <c r="H17" s="44">
        <v>45805</v>
      </c>
      <c r="I17" s="45">
        <v>1198399</v>
      </c>
      <c r="J17" s="45">
        <v>1198399</v>
      </c>
      <c r="K17" s="46" t="e">
        <v>#N/A</v>
      </c>
      <c r="L17" s="46" t="s">
        <v>87</v>
      </c>
      <c r="M17" s="47">
        <v>0</v>
      </c>
      <c r="N17" s="46"/>
      <c r="O17" s="46" t="s">
        <v>88</v>
      </c>
      <c r="P17" s="48">
        <v>45805</v>
      </c>
      <c r="Q17" s="48">
        <v>45805</v>
      </c>
      <c r="R17" s="48">
        <v>45816</v>
      </c>
      <c r="S17" s="48"/>
      <c r="T17" s="49">
        <v>-8</v>
      </c>
      <c r="U17" s="49" t="s">
        <v>124</v>
      </c>
      <c r="V17" s="47">
        <v>1198399</v>
      </c>
      <c r="W17" s="47">
        <v>1198399</v>
      </c>
      <c r="X17" s="47">
        <v>0</v>
      </c>
      <c r="Y17" s="47">
        <v>0</v>
      </c>
      <c r="Z17" s="47">
        <v>0</v>
      </c>
      <c r="AA17" s="47">
        <v>0</v>
      </c>
      <c r="AB17" s="46"/>
      <c r="AC17" s="46"/>
      <c r="AD17" s="47">
        <v>0</v>
      </c>
      <c r="AE17" s="46"/>
      <c r="AF17" s="46"/>
      <c r="AG17" s="46"/>
      <c r="AH17" s="46"/>
      <c r="AI17" s="46"/>
      <c r="AJ17" s="46" t="s">
        <v>89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7">
        <v>0</v>
      </c>
      <c r="AQ17" s="45">
        <v>1198399</v>
      </c>
      <c r="AR17" s="47">
        <v>0</v>
      </c>
      <c r="AS17" s="47">
        <v>0</v>
      </c>
      <c r="AT17" s="47">
        <v>0</v>
      </c>
      <c r="AU17" s="47">
        <v>0</v>
      </c>
      <c r="AV17" s="50"/>
      <c r="AW17" s="51"/>
      <c r="AX17" s="46"/>
      <c r="AY17" s="47">
        <v>0</v>
      </c>
      <c r="AZ17" s="47"/>
      <c r="BA17" s="47">
        <v>0</v>
      </c>
      <c r="BB17" s="50"/>
      <c r="BC17" s="51"/>
      <c r="BD17" s="46"/>
      <c r="BE17" s="47"/>
    </row>
    <row r="18" spans="1:57" s="27" customFormat="1" x14ac:dyDescent="0.35">
      <c r="A18" s="42">
        <v>800048954</v>
      </c>
      <c r="B18" s="43" t="s">
        <v>63</v>
      </c>
      <c r="C18" s="42" t="s">
        <v>12</v>
      </c>
      <c r="D18" s="42">
        <v>966860</v>
      </c>
      <c r="E18" s="42" t="s">
        <v>121</v>
      </c>
      <c r="F18" s="42" t="s">
        <v>122</v>
      </c>
      <c r="G18" s="44">
        <v>45804</v>
      </c>
      <c r="H18" s="44">
        <v>45805</v>
      </c>
      <c r="I18" s="45">
        <v>9105571</v>
      </c>
      <c r="J18" s="45">
        <v>9105571</v>
      </c>
      <c r="K18" s="46" t="e">
        <v>#N/A</v>
      </c>
      <c r="L18" s="46" t="s">
        <v>87</v>
      </c>
      <c r="M18" s="47">
        <v>0</v>
      </c>
      <c r="N18" s="46"/>
      <c r="O18" s="46" t="s">
        <v>88</v>
      </c>
      <c r="P18" s="48">
        <v>45804</v>
      </c>
      <c r="Q18" s="48">
        <v>45805</v>
      </c>
      <c r="R18" s="48">
        <v>45824</v>
      </c>
      <c r="S18" s="48"/>
      <c r="T18" s="49">
        <v>-16</v>
      </c>
      <c r="U18" s="49" t="s">
        <v>124</v>
      </c>
      <c r="V18" s="47">
        <v>9105571</v>
      </c>
      <c r="W18" s="47">
        <v>9105571</v>
      </c>
      <c r="X18" s="47">
        <v>0</v>
      </c>
      <c r="Y18" s="47">
        <v>0</v>
      </c>
      <c r="Z18" s="47">
        <v>0</v>
      </c>
      <c r="AA18" s="47">
        <v>0</v>
      </c>
      <c r="AB18" s="46"/>
      <c r="AC18" s="46"/>
      <c r="AD18" s="47">
        <v>0</v>
      </c>
      <c r="AE18" s="46"/>
      <c r="AF18" s="46"/>
      <c r="AG18" s="46"/>
      <c r="AH18" s="46"/>
      <c r="AI18" s="46"/>
      <c r="AJ18" s="46" t="s">
        <v>89</v>
      </c>
      <c r="AK18" s="47">
        <v>0</v>
      </c>
      <c r="AL18" s="47">
        <v>0</v>
      </c>
      <c r="AM18" s="47">
        <v>0</v>
      </c>
      <c r="AN18" s="47">
        <v>0</v>
      </c>
      <c r="AO18" s="47">
        <v>0</v>
      </c>
      <c r="AP18" s="47">
        <v>0</v>
      </c>
      <c r="AQ18" s="45">
        <v>9105571</v>
      </c>
      <c r="AR18" s="47">
        <v>0</v>
      </c>
      <c r="AS18" s="47">
        <v>0</v>
      </c>
      <c r="AT18" s="47">
        <v>0</v>
      </c>
      <c r="AU18" s="47">
        <v>0</v>
      </c>
      <c r="AV18" s="50"/>
      <c r="AW18" s="51"/>
      <c r="AX18" s="46"/>
      <c r="AY18" s="47">
        <v>0</v>
      </c>
      <c r="AZ18" s="47"/>
      <c r="BA18" s="47">
        <v>0</v>
      </c>
      <c r="BB18" s="50"/>
      <c r="BC18" s="51"/>
      <c r="BD18" s="46"/>
      <c r="BE18" s="47"/>
    </row>
    <row r="20" spans="1:57" x14ac:dyDescent="0.35">
      <c r="M20" s="56"/>
      <c r="N20" s="54"/>
      <c r="O20" s="55"/>
      <c r="P20" s="57"/>
      <c r="AT20" s="54"/>
    </row>
    <row r="23" spans="1:57" x14ac:dyDescent="0.35">
      <c r="N23" s="54"/>
    </row>
  </sheetData>
  <protectedRanges>
    <protectedRange algorithmName="SHA-512" hashValue="9+ah9tJAD1d4FIK7boMSAp9ZhkqWOsKcliwsS35JSOsk0Aea+c/2yFVjBeVDsv7trYxT+iUP9dPVCIbjcjaMoQ==" saltValue="Z7GArlXd1BdcXotzmJqK/w==" spinCount="100000" sqref="A3:A18" name="Rango1_1_1"/>
    <protectedRange algorithmName="SHA-512" hashValue="9+ah9tJAD1d4FIK7boMSAp9ZhkqWOsKcliwsS35JSOsk0Aea+c/2yFVjBeVDsv7trYxT+iUP9dPVCIbjcjaMoQ==" saltValue="Z7GArlXd1BdcXotzmJqK/w==" spinCount="100000" sqref="B3:B18" name="Rango1_1_1_1"/>
  </protectedRanges>
  <autoFilter ref="A2:BN18" xr:uid="{C63DA4F8-3732-4F23-B3D7-17826115F634}"/>
  <conditionalFormatting sqref="E1">
    <cfRule type="duplicateValues" dxfId="12" priority="9"/>
    <cfRule type="duplicateValues" dxfId="11" priority="10"/>
    <cfRule type="duplicateValues" dxfId="10" priority="11"/>
    <cfRule type="duplicateValues" dxfId="9" priority="12"/>
    <cfRule type="duplicateValues" dxfId="8" priority="13"/>
  </conditionalFormatting>
  <conditionalFormatting sqref="E2">
    <cfRule type="duplicateValues" dxfId="7" priority="4"/>
    <cfRule type="duplicateValues" dxfId="6" priority="5"/>
    <cfRule type="duplicateValues" dxfId="5" priority="6"/>
    <cfRule type="duplicateValues" dxfId="4" priority="7"/>
    <cfRule type="duplicateValues" dxfId="3" priority="8"/>
  </conditionalFormatting>
  <conditionalFormatting sqref="E3:E18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1CD89-321A-436D-938C-0679D2722283}">
  <dimension ref="B1:J42"/>
  <sheetViews>
    <sheetView showGridLines="0" tabSelected="1" topLeftCell="A21" zoomScaleNormal="100" workbookViewId="0">
      <selection activeCell="C13" sqref="C13"/>
    </sheetView>
  </sheetViews>
  <sheetFormatPr baseColWidth="10" defaultColWidth="10.90625" defaultRowHeight="12.5" x14ac:dyDescent="0.25"/>
  <cols>
    <col min="1" max="1" width="1" style="58" customWidth="1"/>
    <col min="2" max="2" width="10.90625" style="58"/>
    <col min="3" max="3" width="17.54296875" style="58" customWidth="1"/>
    <col min="4" max="4" width="11.54296875" style="58" customWidth="1"/>
    <col min="5" max="8" width="10.90625" style="58"/>
    <col min="9" max="9" width="22.54296875" style="58" customWidth="1"/>
    <col min="10" max="10" width="14" style="58" customWidth="1"/>
    <col min="11" max="11" width="1.81640625" style="58" customWidth="1"/>
    <col min="12" max="16384" width="10.90625" style="58"/>
  </cols>
  <sheetData>
    <row r="1" spans="2:10" ht="6" customHeight="1" thickBot="1" x14ac:dyDescent="0.3"/>
    <row r="2" spans="2:10" ht="19.5" customHeight="1" x14ac:dyDescent="0.25">
      <c r="B2" s="59"/>
      <c r="C2" s="60"/>
      <c r="D2" s="111" t="s">
        <v>133</v>
      </c>
      <c r="E2" s="112"/>
      <c r="F2" s="112"/>
      <c r="G2" s="112"/>
      <c r="H2" s="112"/>
      <c r="I2" s="113"/>
      <c r="J2" s="117" t="s">
        <v>134</v>
      </c>
    </row>
    <row r="3" spans="2:10" ht="15.75" customHeight="1" thickBot="1" x14ac:dyDescent="0.3">
      <c r="B3" s="61"/>
      <c r="C3" s="62"/>
      <c r="D3" s="114"/>
      <c r="E3" s="115"/>
      <c r="F3" s="115"/>
      <c r="G3" s="115"/>
      <c r="H3" s="115"/>
      <c r="I3" s="116"/>
      <c r="J3" s="118"/>
    </row>
    <row r="4" spans="2:10" ht="13" x14ac:dyDescent="0.25">
      <c r="B4" s="61"/>
      <c r="C4" s="62"/>
      <c r="D4" s="63"/>
      <c r="E4" s="64"/>
      <c r="F4" s="64"/>
      <c r="G4" s="64"/>
      <c r="H4" s="64"/>
      <c r="I4" s="65"/>
      <c r="J4" s="66"/>
    </row>
    <row r="5" spans="2:10" ht="13" x14ac:dyDescent="0.25">
      <c r="B5" s="61"/>
      <c r="C5" s="62"/>
      <c r="D5" s="67" t="s">
        <v>135</v>
      </c>
      <c r="E5" s="68"/>
      <c r="F5" s="68"/>
      <c r="G5" s="68"/>
      <c r="H5" s="68"/>
      <c r="I5" s="69"/>
      <c r="J5" s="69" t="s">
        <v>136</v>
      </c>
    </row>
    <row r="6" spans="2:10" ht="13.5" thickBot="1" x14ac:dyDescent="0.3">
      <c r="B6" s="70"/>
      <c r="C6" s="71"/>
      <c r="D6" s="72"/>
      <c r="E6" s="73"/>
      <c r="F6" s="73"/>
      <c r="G6" s="73"/>
      <c r="H6" s="73"/>
      <c r="I6" s="74"/>
      <c r="J6" s="75"/>
    </row>
    <row r="7" spans="2:10" x14ac:dyDescent="0.25">
      <c r="B7" s="76"/>
      <c r="J7" s="77"/>
    </row>
    <row r="8" spans="2:10" x14ac:dyDescent="0.25">
      <c r="B8" s="76"/>
      <c r="J8" s="77"/>
    </row>
    <row r="9" spans="2:10" x14ac:dyDescent="0.25">
      <c r="B9" s="76"/>
      <c r="C9" s="58" t="s">
        <v>163</v>
      </c>
      <c r="J9" s="77"/>
    </row>
    <row r="10" spans="2:10" ht="13" x14ac:dyDescent="0.3">
      <c r="B10" s="76"/>
      <c r="C10" s="78"/>
      <c r="E10" s="79"/>
      <c r="H10" s="80"/>
      <c r="J10" s="77"/>
    </row>
    <row r="11" spans="2:10" x14ac:dyDescent="0.25">
      <c r="B11" s="76"/>
      <c r="J11" s="77"/>
    </row>
    <row r="12" spans="2:10" ht="13" x14ac:dyDescent="0.3">
      <c r="B12" s="76"/>
      <c r="C12" s="78" t="s">
        <v>164</v>
      </c>
      <c r="J12" s="77"/>
    </row>
    <row r="13" spans="2:10" ht="13" x14ac:dyDescent="0.3">
      <c r="B13" s="76"/>
      <c r="C13" s="78" t="s">
        <v>165</v>
      </c>
      <c r="J13" s="77"/>
    </row>
    <row r="14" spans="2:10" x14ac:dyDescent="0.25">
      <c r="B14" s="76"/>
      <c r="J14" s="77"/>
    </row>
    <row r="15" spans="2:10" x14ac:dyDescent="0.25">
      <c r="B15" s="76"/>
      <c r="C15" s="58" t="s">
        <v>166</v>
      </c>
      <c r="J15" s="77"/>
    </row>
    <row r="16" spans="2:10" x14ac:dyDescent="0.25">
      <c r="B16" s="76"/>
      <c r="C16" s="81"/>
      <c r="J16" s="77"/>
    </row>
    <row r="17" spans="2:10" ht="13" x14ac:dyDescent="0.25">
      <c r="B17" s="76"/>
      <c r="C17" s="58" t="s">
        <v>167</v>
      </c>
      <c r="D17" s="79"/>
      <c r="H17" s="82" t="s">
        <v>137</v>
      </c>
      <c r="I17" s="83" t="s">
        <v>138</v>
      </c>
      <c r="J17" s="77"/>
    </row>
    <row r="18" spans="2:10" ht="13" x14ac:dyDescent="0.3">
      <c r="B18" s="76"/>
      <c r="C18" s="78" t="s">
        <v>139</v>
      </c>
      <c r="D18" s="78"/>
      <c r="E18" s="78"/>
      <c r="F18" s="78"/>
      <c r="H18" s="84">
        <v>16</v>
      </c>
      <c r="I18" s="85">
        <v>265644359</v>
      </c>
      <c r="J18" s="77"/>
    </row>
    <row r="19" spans="2:10" x14ac:dyDescent="0.25">
      <c r="B19" s="76"/>
      <c r="C19" s="58" t="s">
        <v>140</v>
      </c>
      <c r="H19" s="86">
        <v>1</v>
      </c>
      <c r="I19" s="87">
        <v>49069659</v>
      </c>
      <c r="J19" s="77"/>
    </row>
    <row r="20" spans="2:10" x14ac:dyDescent="0.25">
      <c r="B20" s="76"/>
      <c r="C20" s="58" t="s">
        <v>141</v>
      </c>
      <c r="H20" s="86">
        <v>1</v>
      </c>
      <c r="I20" s="87">
        <v>7775423</v>
      </c>
      <c r="J20" s="77"/>
    </row>
    <row r="21" spans="2:10" x14ac:dyDescent="0.25">
      <c r="B21" s="76"/>
      <c r="C21" s="58" t="s">
        <v>142</v>
      </c>
      <c r="H21" s="86">
        <v>0</v>
      </c>
      <c r="I21" s="87">
        <v>0</v>
      </c>
      <c r="J21" s="77"/>
    </row>
    <row r="22" spans="2:10" x14ac:dyDescent="0.25">
      <c r="B22" s="76"/>
      <c r="C22" s="58" t="s">
        <v>143</v>
      </c>
      <c r="H22" s="86">
        <v>0</v>
      </c>
      <c r="I22" s="87">
        <v>0</v>
      </c>
      <c r="J22" s="77"/>
    </row>
    <row r="23" spans="2:10" x14ac:dyDescent="0.25">
      <c r="B23" s="76"/>
      <c r="C23" s="58" t="s">
        <v>144</v>
      </c>
      <c r="H23" s="86">
        <v>0</v>
      </c>
      <c r="I23" s="87">
        <v>0</v>
      </c>
      <c r="J23" s="77"/>
    </row>
    <row r="24" spans="2:10" ht="13" thickBot="1" x14ac:dyDescent="0.3">
      <c r="B24" s="76"/>
      <c r="C24" s="58" t="s">
        <v>145</v>
      </c>
      <c r="H24" s="88">
        <v>0</v>
      </c>
      <c r="I24" s="89">
        <v>0</v>
      </c>
      <c r="J24" s="77"/>
    </row>
    <row r="25" spans="2:10" ht="13" x14ac:dyDescent="0.3">
      <c r="B25" s="76"/>
      <c r="C25" s="78" t="s">
        <v>146</v>
      </c>
      <c r="D25" s="78"/>
      <c r="E25" s="78"/>
      <c r="F25" s="78"/>
      <c r="H25" s="84">
        <f>H19+H20+H21+H22+H24+H23</f>
        <v>2</v>
      </c>
      <c r="I25" s="85">
        <f>I19+I20+I21+I22+I24+I23</f>
        <v>56845082</v>
      </c>
      <c r="J25" s="77"/>
    </row>
    <row r="26" spans="2:10" x14ac:dyDescent="0.25">
      <c r="B26" s="76"/>
      <c r="C26" s="58" t="s">
        <v>147</v>
      </c>
      <c r="H26" s="86">
        <v>12</v>
      </c>
      <c r="I26" s="87">
        <v>158743046</v>
      </c>
      <c r="J26" s="77"/>
    </row>
    <row r="27" spans="2:10" ht="13" thickBot="1" x14ac:dyDescent="0.3">
      <c r="B27" s="76"/>
      <c r="C27" s="58" t="s">
        <v>55</v>
      </c>
      <c r="H27" s="88">
        <v>2</v>
      </c>
      <c r="I27" s="89">
        <v>50056231</v>
      </c>
      <c r="J27" s="77"/>
    </row>
    <row r="28" spans="2:10" ht="13" x14ac:dyDescent="0.3">
      <c r="B28" s="76"/>
      <c r="C28" s="78" t="s">
        <v>148</v>
      </c>
      <c r="D28" s="78"/>
      <c r="E28" s="78"/>
      <c r="F28" s="78"/>
      <c r="H28" s="84">
        <f>H26+H27</f>
        <v>14</v>
      </c>
      <c r="I28" s="85">
        <f>I26+I27</f>
        <v>208799277</v>
      </c>
      <c r="J28" s="77"/>
    </row>
    <row r="29" spans="2:10" ht="13.5" thickBot="1" x14ac:dyDescent="0.35">
      <c r="B29" s="76"/>
      <c r="C29" s="58" t="s">
        <v>149</v>
      </c>
      <c r="D29" s="78"/>
      <c r="E29" s="78"/>
      <c r="F29" s="78"/>
      <c r="H29" s="88">
        <v>0</v>
      </c>
      <c r="I29" s="89">
        <v>0</v>
      </c>
      <c r="J29" s="77"/>
    </row>
    <row r="30" spans="2:10" ht="13" x14ac:dyDescent="0.3">
      <c r="B30" s="76"/>
      <c r="C30" s="78" t="s">
        <v>150</v>
      </c>
      <c r="D30" s="78"/>
      <c r="E30" s="78"/>
      <c r="F30" s="78"/>
      <c r="H30" s="86">
        <f>H29</f>
        <v>0</v>
      </c>
      <c r="I30" s="87">
        <f>I29</f>
        <v>0</v>
      </c>
      <c r="J30" s="77"/>
    </row>
    <row r="31" spans="2:10" ht="13" x14ac:dyDescent="0.3">
      <c r="B31" s="76"/>
      <c r="C31" s="78"/>
      <c r="D31" s="78"/>
      <c r="E31" s="78"/>
      <c r="F31" s="78"/>
      <c r="H31" s="90"/>
      <c r="I31" s="85"/>
      <c r="J31" s="77"/>
    </row>
    <row r="32" spans="2:10" ht="13.5" thickBot="1" x14ac:dyDescent="0.35">
      <c r="B32" s="76"/>
      <c r="C32" s="78" t="s">
        <v>151</v>
      </c>
      <c r="D32" s="78"/>
      <c r="H32" s="91">
        <f>H25+H28+H30</f>
        <v>16</v>
      </c>
      <c r="I32" s="92">
        <f>I25+I28+I30</f>
        <v>265644359</v>
      </c>
      <c r="J32" s="77"/>
    </row>
    <row r="33" spans="2:10" ht="13.5" thickTop="1" x14ac:dyDescent="0.3">
      <c r="B33" s="76"/>
      <c r="C33" s="78"/>
      <c r="D33" s="78"/>
      <c r="H33" s="86">
        <f>+H18-H32</f>
        <v>0</v>
      </c>
      <c r="I33" s="87">
        <f>+I18-I32</f>
        <v>0</v>
      </c>
      <c r="J33" s="77"/>
    </row>
    <row r="34" spans="2:10" x14ac:dyDescent="0.25">
      <c r="B34" s="76"/>
      <c r="G34" s="93"/>
      <c r="H34" s="93"/>
      <c r="I34" s="93"/>
      <c r="J34" s="77"/>
    </row>
    <row r="35" spans="2:10" x14ac:dyDescent="0.25">
      <c r="B35" s="76"/>
      <c r="G35" s="93"/>
      <c r="H35" s="93"/>
      <c r="I35" s="93"/>
      <c r="J35" s="77"/>
    </row>
    <row r="36" spans="2:10" ht="13" x14ac:dyDescent="0.3">
      <c r="B36" s="76"/>
      <c r="C36" s="78"/>
      <c r="G36" s="93"/>
      <c r="H36" s="93"/>
      <c r="I36" s="93"/>
      <c r="J36" s="77"/>
    </row>
    <row r="37" spans="2:10" ht="13.5" thickBot="1" x14ac:dyDescent="0.35">
      <c r="B37" s="76"/>
      <c r="C37" s="94" t="s">
        <v>169</v>
      </c>
      <c r="D37" s="95"/>
      <c r="H37" s="94" t="s">
        <v>152</v>
      </c>
      <c r="I37" s="95"/>
      <c r="J37" s="77"/>
    </row>
    <row r="38" spans="2:10" ht="13" x14ac:dyDescent="0.3">
      <c r="B38" s="76"/>
      <c r="C38" s="78" t="s">
        <v>170</v>
      </c>
      <c r="D38" s="93"/>
      <c r="H38" s="96" t="s">
        <v>153</v>
      </c>
      <c r="I38" s="93"/>
      <c r="J38" s="77"/>
    </row>
    <row r="39" spans="2:10" ht="13" x14ac:dyDescent="0.3">
      <c r="B39" s="76"/>
      <c r="C39" s="78" t="s">
        <v>63</v>
      </c>
      <c r="H39" s="78" t="s">
        <v>154</v>
      </c>
      <c r="I39" s="93"/>
      <c r="J39" s="77"/>
    </row>
    <row r="40" spans="2:10" x14ac:dyDescent="0.25">
      <c r="B40" s="76"/>
      <c r="G40" s="93"/>
      <c r="H40" s="93"/>
      <c r="I40" s="93"/>
      <c r="J40" s="77"/>
    </row>
    <row r="41" spans="2:10" ht="12.75" customHeight="1" x14ac:dyDescent="0.25">
      <c r="B41" s="76"/>
      <c r="C41" s="119" t="s">
        <v>155</v>
      </c>
      <c r="D41" s="119"/>
      <c r="E41" s="119"/>
      <c r="F41" s="119"/>
      <c r="G41" s="119"/>
      <c r="H41" s="119"/>
      <c r="I41" s="119"/>
      <c r="J41" s="77"/>
    </row>
    <row r="42" spans="2:10" ht="18.75" customHeight="1" thickBot="1" x14ac:dyDescent="0.3">
      <c r="B42" s="97"/>
      <c r="C42" s="98"/>
      <c r="D42" s="98"/>
      <c r="E42" s="98"/>
      <c r="F42" s="98"/>
      <c r="G42" s="98"/>
      <c r="H42" s="98"/>
      <c r="I42" s="98"/>
      <c r="J42" s="99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50A0C-DB84-49C0-86C2-13937E350290}">
  <dimension ref="B1:J37"/>
  <sheetViews>
    <sheetView showGridLines="0" topLeftCell="A3" zoomScale="84" zoomScaleNormal="84" zoomScaleSheetLayoutView="100" workbookViewId="0">
      <selection activeCell="C12" sqref="C12"/>
    </sheetView>
  </sheetViews>
  <sheetFormatPr baseColWidth="10" defaultColWidth="11.453125" defaultRowHeight="12.5" x14ac:dyDescent="0.25"/>
  <cols>
    <col min="1" max="1" width="4.453125" style="58" customWidth="1"/>
    <col min="2" max="2" width="11.453125" style="58"/>
    <col min="3" max="3" width="12.81640625" style="58" customWidth="1"/>
    <col min="4" max="4" width="22" style="58" customWidth="1"/>
    <col min="5" max="8" width="11.453125" style="58"/>
    <col min="9" max="9" width="24.81640625" style="58" customWidth="1"/>
    <col min="10" max="10" width="12.54296875" style="58" customWidth="1"/>
    <col min="11" max="11" width="1.81640625" style="58" customWidth="1"/>
    <col min="12" max="16384" width="11.453125" style="58"/>
  </cols>
  <sheetData>
    <row r="1" spans="2:10" ht="18" customHeight="1" thickBot="1" x14ac:dyDescent="0.3"/>
    <row r="2" spans="2:10" ht="19.5" customHeight="1" x14ac:dyDescent="0.25">
      <c r="B2" s="59"/>
      <c r="C2" s="60"/>
      <c r="D2" s="111" t="s">
        <v>156</v>
      </c>
      <c r="E2" s="112"/>
      <c r="F2" s="112"/>
      <c r="G2" s="112"/>
      <c r="H2" s="112"/>
      <c r="I2" s="113"/>
      <c r="J2" s="117" t="s">
        <v>134</v>
      </c>
    </row>
    <row r="3" spans="2:10" ht="15.75" customHeight="1" thickBot="1" x14ac:dyDescent="0.3">
      <c r="B3" s="61"/>
      <c r="C3" s="62"/>
      <c r="D3" s="114"/>
      <c r="E3" s="115"/>
      <c r="F3" s="115"/>
      <c r="G3" s="115"/>
      <c r="H3" s="115"/>
      <c r="I3" s="116"/>
      <c r="J3" s="118"/>
    </row>
    <row r="4" spans="2:10" ht="13" x14ac:dyDescent="0.25">
      <c r="B4" s="61"/>
      <c r="C4" s="62"/>
      <c r="E4" s="64"/>
      <c r="F4" s="64"/>
      <c r="G4" s="64"/>
      <c r="H4" s="64"/>
      <c r="I4" s="65"/>
      <c r="J4" s="66"/>
    </row>
    <row r="5" spans="2:10" ht="13" x14ac:dyDescent="0.25">
      <c r="B5" s="61"/>
      <c r="C5" s="62"/>
      <c r="D5" s="120" t="s">
        <v>157</v>
      </c>
      <c r="E5" s="121"/>
      <c r="F5" s="121"/>
      <c r="G5" s="121"/>
      <c r="H5" s="121"/>
      <c r="I5" s="122"/>
      <c r="J5" s="69" t="s">
        <v>158</v>
      </c>
    </row>
    <row r="6" spans="2:10" ht="13.5" thickBot="1" x14ac:dyDescent="0.3">
      <c r="B6" s="70"/>
      <c r="C6" s="71"/>
      <c r="D6" s="72"/>
      <c r="E6" s="73"/>
      <c r="F6" s="73"/>
      <c r="G6" s="73"/>
      <c r="H6" s="73"/>
      <c r="I6" s="74"/>
      <c r="J6" s="75"/>
    </row>
    <row r="7" spans="2:10" x14ac:dyDescent="0.25">
      <c r="B7" s="76"/>
      <c r="J7" s="77"/>
    </row>
    <row r="8" spans="2:10" x14ac:dyDescent="0.25">
      <c r="B8" s="76"/>
      <c r="J8" s="77"/>
    </row>
    <row r="9" spans="2:10" x14ac:dyDescent="0.25">
      <c r="B9" s="76"/>
      <c r="C9" s="58" t="str">
        <f>+'FOR-CSA-018'!C9</f>
        <v>Santiago de Cali, junio 21 2025</v>
      </c>
      <c r="D9" s="80"/>
      <c r="E9" s="79"/>
      <c r="J9" s="77"/>
    </row>
    <row r="10" spans="2:10" ht="13" x14ac:dyDescent="0.3">
      <c r="B10" s="76"/>
      <c r="C10" s="78"/>
      <c r="J10" s="77"/>
    </row>
    <row r="11" spans="2:10" ht="13" x14ac:dyDescent="0.3">
      <c r="B11" s="76"/>
      <c r="C11" s="78" t="str">
        <f>+'FOR-CSA-018'!C12</f>
        <v>Señores : CLINICA VERSALLES</v>
      </c>
      <c r="J11" s="77"/>
    </row>
    <row r="12" spans="2:10" ht="13" x14ac:dyDescent="0.3">
      <c r="B12" s="76"/>
      <c r="C12" s="78" t="str">
        <f>+'FOR-CSA-018'!C13</f>
        <v>NIT: 800048954</v>
      </c>
      <c r="J12" s="77"/>
    </row>
    <row r="13" spans="2:10" x14ac:dyDescent="0.25">
      <c r="B13" s="76"/>
      <c r="J13" s="77"/>
    </row>
    <row r="14" spans="2:10" x14ac:dyDescent="0.25">
      <c r="B14" s="76"/>
      <c r="C14" s="58" t="s">
        <v>159</v>
      </c>
      <c r="J14" s="77"/>
    </row>
    <row r="15" spans="2:10" x14ac:dyDescent="0.25">
      <c r="B15" s="76"/>
      <c r="C15" s="81"/>
      <c r="J15" s="77"/>
    </row>
    <row r="16" spans="2:10" ht="13" x14ac:dyDescent="0.3">
      <c r="B16" s="76"/>
      <c r="C16" s="100"/>
      <c r="D16" s="79"/>
      <c r="H16" s="101" t="s">
        <v>137</v>
      </c>
      <c r="I16" s="101" t="s">
        <v>138</v>
      </c>
      <c r="J16" s="77"/>
    </row>
    <row r="17" spans="2:10" ht="13" x14ac:dyDescent="0.3">
      <c r="B17" s="76"/>
      <c r="C17" s="78" t="str">
        <f>+'FOR-CSA-018'!C17</f>
        <v>Con Corte al dia: 31/05/2025</v>
      </c>
      <c r="D17" s="78"/>
      <c r="E17" s="78"/>
      <c r="F17" s="78"/>
      <c r="H17" s="102">
        <f>+SUM(H18:H23)</f>
        <v>2</v>
      </c>
      <c r="I17" s="103">
        <f>+SUM(I18:I23)</f>
        <v>56845082</v>
      </c>
      <c r="J17" s="77"/>
    </row>
    <row r="18" spans="2:10" x14ac:dyDescent="0.25">
      <c r="B18" s="76"/>
      <c r="C18" s="58" t="s">
        <v>140</v>
      </c>
      <c r="H18" s="104">
        <f>+'FOR-CSA-018'!H19</f>
        <v>1</v>
      </c>
      <c r="I18" s="105">
        <f>+'FOR-CSA-018'!I19</f>
        <v>49069659</v>
      </c>
      <c r="J18" s="77"/>
    </row>
    <row r="19" spans="2:10" x14ac:dyDescent="0.25">
      <c r="B19" s="76"/>
      <c r="C19" s="58" t="s">
        <v>141</v>
      </c>
      <c r="H19" s="104">
        <f>+'FOR-CSA-018'!H20</f>
        <v>1</v>
      </c>
      <c r="I19" s="105">
        <f>+'FOR-CSA-018'!I20</f>
        <v>7775423</v>
      </c>
      <c r="J19" s="77"/>
    </row>
    <row r="20" spans="2:10" x14ac:dyDescent="0.25">
      <c r="B20" s="76"/>
      <c r="C20" s="58" t="s">
        <v>142</v>
      </c>
      <c r="H20" s="104">
        <f>+'FOR-CSA-018'!H21</f>
        <v>0</v>
      </c>
      <c r="I20" s="105">
        <f>+'FOR-CSA-018'!I21</f>
        <v>0</v>
      </c>
      <c r="J20" s="77"/>
    </row>
    <row r="21" spans="2:10" x14ac:dyDescent="0.25">
      <c r="B21" s="76"/>
      <c r="C21" s="58" t="s">
        <v>143</v>
      </c>
      <c r="H21" s="104">
        <f>+'FOR-CSA-018'!H22</f>
        <v>0</v>
      </c>
      <c r="I21" s="105">
        <f>+'FOR-CSA-018'!I22</f>
        <v>0</v>
      </c>
      <c r="J21" s="77"/>
    </row>
    <row r="22" spans="2:10" x14ac:dyDescent="0.25">
      <c r="B22" s="76"/>
      <c r="C22" s="58" t="s">
        <v>144</v>
      </c>
      <c r="H22" s="104">
        <f>+'FOR-CSA-018'!H23</f>
        <v>0</v>
      </c>
      <c r="I22" s="105">
        <f>+'FOR-CSA-018'!I23</f>
        <v>0</v>
      </c>
      <c r="J22" s="77"/>
    </row>
    <row r="23" spans="2:10" x14ac:dyDescent="0.25">
      <c r="B23" s="76"/>
      <c r="C23" s="58" t="s">
        <v>160</v>
      </c>
      <c r="H23" s="104">
        <f>+'FOR-CSA-018'!H24</f>
        <v>0</v>
      </c>
      <c r="I23" s="105">
        <f>+'FOR-CSA-018'!I24</f>
        <v>0</v>
      </c>
      <c r="J23" s="77"/>
    </row>
    <row r="24" spans="2:10" ht="13" x14ac:dyDescent="0.3">
      <c r="B24" s="76"/>
      <c r="C24" s="78" t="s">
        <v>161</v>
      </c>
      <c r="D24" s="78"/>
      <c r="E24" s="78"/>
      <c r="F24" s="78"/>
      <c r="H24" s="102">
        <f>SUM(H18:H23)</f>
        <v>2</v>
      </c>
      <c r="I24" s="103">
        <f>+SUBTOTAL(9,I18:I23)</f>
        <v>56845082</v>
      </c>
      <c r="J24" s="77"/>
    </row>
    <row r="25" spans="2:10" ht="13.5" thickBot="1" x14ac:dyDescent="0.35">
      <c r="B25" s="76"/>
      <c r="C25" s="78"/>
      <c r="D25" s="78"/>
      <c r="H25" s="106"/>
      <c r="I25" s="107"/>
      <c r="J25" s="77"/>
    </row>
    <row r="26" spans="2:10" ht="13.5" thickTop="1" x14ac:dyDescent="0.3">
      <c r="B26" s="76"/>
      <c r="C26" s="78"/>
      <c r="D26" s="78"/>
      <c r="H26" s="93"/>
      <c r="I26" s="87"/>
      <c r="J26" s="77"/>
    </row>
    <row r="27" spans="2:10" ht="13" x14ac:dyDescent="0.3">
      <c r="B27" s="76"/>
      <c r="C27" s="78"/>
      <c r="D27" s="78"/>
      <c r="H27" s="93"/>
      <c r="I27" s="87"/>
      <c r="J27" s="77"/>
    </row>
    <row r="28" spans="2:10" ht="13" x14ac:dyDescent="0.3">
      <c r="B28" s="76"/>
      <c r="C28" s="78"/>
      <c r="D28" s="78"/>
      <c r="H28" s="93"/>
      <c r="I28" s="87"/>
      <c r="J28" s="77"/>
    </row>
    <row r="29" spans="2:10" x14ac:dyDescent="0.25">
      <c r="B29" s="76"/>
      <c r="G29" s="93"/>
      <c r="H29" s="93"/>
      <c r="I29" s="93"/>
      <c r="J29" s="77"/>
    </row>
    <row r="30" spans="2:10" ht="13.5" thickBot="1" x14ac:dyDescent="0.35">
      <c r="B30" s="76"/>
      <c r="C30" s="94" t="str">
        <f>+'FOR-CSA-018'!C37</f>
        <v>Juan David Ramírez Rodríguez</v>
      </c>
      <c r="D30" s="94"/>
      <c r="G30" s="94" t="str">
        <f>+'FOR-CSA-018'!H37</f>
        <v>Lizeth Ome G.</v>
      </c>
      <c r="H30" s="95"/>
      <c r="I30" s="93"/>
      <c r="J30" s="77"/>
    </row>
    <row r="31" spans="2:10" ht="13" x14ac:dyDescent="0.3">
      <c r="B31" s="76"/>
      <c r="C31" s="96" t="str">
        <f>+'FOR-CSA-018'!C38</f>
        <v>Asistente de cartera</v>
      </c>
      <c r="D31" s="96"/>
      <c r="G31" s="96" t="str">
        <f>+'FOR-CSA-018'!H38</f>
        <v>Cartera - Cuentas Salud</v>
      </c>
      <c r="H31" s="93"/>
      <c r="I31" s="93"/>
      <c r="J31" s="77"/>
    </row>
    <row r="32" spans="2:10" ht="13" x14ac:dyDescent="0.3">
      <c r="B32" s="76"/>
      <c r="C32" s="96" t="str">
        <f>+'FOR-CSA-018'!C39</f>
        <v>CLINICA VERSALLES</v>
      </c>
      <c r="D32" s="96"/>
      <c r="G32" s="96" t="str">
        <f>+'FOR-CSA-018'!H39</f>
        <v>EPS Comfenalco Valle.</v>
      </c>
      <c r="H32" s="93"/>
      <c r="I32" s="93"/>
      <c r="J32" s="77"/>
    </row>
    <row r="33" spans="2:10" ht="13" x14ac:dyDescent="0.3">
      <c r="B33" s="76"/>
      <c r="C33" s="96"/>
      <c r="D33" s="96"/>
      <c r="G33" s="96"/>
      <c r="H33" s="93"/>
      <c r="I33" s="93"/>
      <c r="J33" s="77"/>
    </row>
    <row r="34" spans="2:10" ht="13" x14ac:dyDescent="0.3">
      <c r="B34" s="76"/>
      <c r="C34" s="96"/>
      <c r="D34" s="96"/>
      <c r="G34" s="96"/>
      <c r="H34" s="93"/>
      <c r="I34" s="93"/>
      <c r="J34" s="77"/>
    </row>
    <row r="35" spans="2:10" ht="14" x14ac:dyDescent="0.25">
      <c r="B35" s="76"/>
      <c r="C35" s="123" t="s">
        <v>162</v>
      </c>
      <c r="D35" s="123"/>
      <c r="E35" s="123"/>
      <c r="F35" s="123"/>
      <c r="G35" s="123"/>
      <c r="H35" s="123"/>
      <c r="I35" s="123"/>
      <c r="J35" s="77"/>
    </row>
    <row r="36" spans="2:10" ht="13" x14ac:dyDescent="0.3">
      <c r="B36" s="76"/>
      <c r="C36" s="96"/>
      <c r="D36" s="96"/>
      <c r="G36" s="96"/>
      <c r="H36" s="93"/>
      <c r="I36" s="93"/>
      <c r="J36" s="77"/>
    </row>
    <row r="37" spans="2:10" ht="18.75" customHeight="1" thickBot="1" x14ac:dyDescent="0.3">
      <c r="B37" s="97"/>
      <c r="C37" s="98"/>
      <c r="D37" s="98"/>
      <c r="E37" s="98"/>
      <c r="F37" s="98"/>
      <c r="G37" s="95"/>
      <c r="H37" s="95"/>
      <c r="I37" s="95"/>
      <c r="J37" s="99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</vt:lpstr>
      <vt:lpstr>ESTADO CADA FACT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enterprise2134</dc:creator>
  <cp:lastModifiedBy>Neyla Lizeth Ome Guamanga</cp:lastModifiedBy>
  <cp:lastPrinted>2025-07-01T14:46:21Z</cp:lastPrinted>
  <dcterms:created xsi:type="dcterms:W3CDTF">2025-05-06T13:44:58Z</dcterms:created>
  <dcterms:modified xsi:type="dcterms:W3CDTF">2025-07-01T15:50:15Z</dcterms:modified>
</cp:coreProperties>
</file>